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5 MAYO\GC_35586598_7526_MAYO_2026\EVIDENCIAS\OBLIGACIÓN 3\FICHA 3465186 MONITOREO AMBIENTAL\"/>
    </mc:Choice>
  </mc:AlternateContent>
  <xr:revisionPtr revIDLastSave="0" documentId="13_ncr:1_{A51D3CF8-364F-4F1B-8750-C902579C16A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ado de aprendices 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Z44" i="13" l="1"/>
  <c r="BX44" i="13"/>
  <c r="BZ36" i="13"/>
  <c r="BX36" i="13"/>
  <c r="BZ35" i="13"/>
  <c r="BX35" i="13"/>
  <c r="BZ34" i="13"/>
  <c r="BX34" i="13"/>
  <c r="CB34" i="13" s="1"/>
  <c r="BZ33" i="13"/>
  <c r="BX33" i="13"/>
  <c r="CB33" i="13" s="1"/>
  <c r="BZ32" i="13"/>
  <c r="BX32" i="13"/>
  <c r="CB32" i="13" s="1"/>
  <c r="BZ31" i="13"/>
  <c r="BX31" i="13"/>
  <c r="BZ30" i="13"/>
  <c r="BX30" i="13"/>
  <c r="BZ29" i="13"/>
  <c r="BX29" i="13"/>
  <c r="BZ28" i="13"/>
  <c r="BX28" i="13"/>
  <c r="CB28" i="13" s="1"/>
  <c r="BZ27" i="13"/>
  <c r="BX27" i="13"/>
  <c r="BZ26" i="13"/>
  <c r="BX26" i="13"/>
  <c r="BZ25" i="13"/>
  <c r="BX25" i="13"/>
  <c r="BZ24" i="13"/>
  <c r="BX24" i="13"/>
  <c r="BZ23" i="13"/>
  <c r="BX23" i="13"/>
  <c r="BZ22" i="13"/>
  <c r="BX22" i="13"/>
  <c r="BZ21" i="13"/>
  <c r="BX21" i="13"/>
  <c r="BZ20" i="13"/>
  <c r="BX20" i="13"/>
  <c r="CB20" i="13" s="1"/>
  <c r="BZ19" i="13"/>
  <c r="BX19" i="13"/>
  <c r="BZ18" i="13"/>
  <c r="BX18" i="13"/>
  <c r="CB18" i="13" s="1"/>
  <c r="BZ17" i="13"/>
  <c r="BX17" i="13"/>
  <c r="CB17" i="13" s="1"/>
  <c r="BZ16" i="13"/>
  <c r="BX16" i="13"/>
  <c r="BZ15" i="13"/>
  <c r="BX15" i="13"/>
  <c r="BZ14" i="13"/>
  <c r="BX14" i="13"/>
  <c r="BZ13" i="13"/>
  <c r="BX13" i="13"/>
  <c r="CB24" i="13" l="1"/>
  <c r="CB21" i="13"/>
  <c r="CB26" i="13"/>
  <c r="CB29" i="13"/>
  <c r="CB25" i="13"/>
  <c r="CB14" i="13"/>
  <c r="CB13" i="13"/>
  <c r="CB30" i="13"/>
  <c r="CB44" i="13"/>
  <c r="CB36" i="13"/>
  <c r="CB22" i="13"/>
  <c r="CB15" i="13"/>
  <c r="CB19" i="13"/>
  <c r="CB23" i="13"/>
  <c r="CB27" i="13"/>
  <c r="CB31" i="13"/>
  <c r="CB35" i="13"/>
  <c r="CB16" i="13"/>
</calcChain>
</file>

<file path=xl/sharedStrings.xml><?xml version="1.0" encoding="utf-8"?>
<sst xmlns="http://schemas.openxmlformats.org/spreadsheetml/2006/main" count="300" uniqueCount="126">
  <si>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</si>
  <si>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</si>
  <si>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</si>
  <si>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MONITOREO AMBIENTAL</t>
  </si>
  <si>
    <t xml:space="preserve">Código: </t>
  </si>
  <si>
    <t>Ficha caracterización :</t>
  </si>
  <si>
    <t>Jornada: DIURNA</t>
  </si>
  <si>
    <t>DIURNA:</t>
  </si>
  <si>
    <t>NOCTURNA:</t>
  </si>
  <si>
    <t>Instructores: SORY SIRLEY COPETE ANDRADE</t>
  </si>
  <si>
    <t>Período registrado:</t>
  </si>
  <si>
    <t>a</t>
  </si>
  <si>
    <t>No</t>
  </si>
  <si>
    <t>APRENDICES
(Apellidos y Nombres)</t>
  </si>
  <si>
    <t>MAYO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</si>
  <si>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</si>
  <si>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</si>
  <si>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</si>
  <si>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</si>
  <si>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</si>
  <si>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</si>
  <si>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</si>
  <si>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</si>
  <si>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</si>
  <si>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</si>
  <si>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</si>
  <si>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</si>
  <si>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</si>
  <si>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</si>
  <si>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</si>
  <si>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</si>
  <si>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</si>
  <si>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</si>
  <si>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</si>
  <si>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</si>
  <si>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</si>
  <si>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</si>
  <si>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</si>
  <si>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</si>
  <si>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</si>
  <si>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</si>
  <si>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</si>
  <si>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</si>
  <si>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</si>
  <si>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</si>
  <si>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</si>
  <si>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</si>
  <si>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</si>
  <si>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</si>
  <si>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</si>
  <si>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</si>
  <si>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t>LUISA CASTAÑEDA RENGIFO</t>
  </si>
  <si>
    <t>A</t>
  </si>
  <si>
    <t>R</t>
  </si>
  <si>
    <t>YINETH PEREZ ZAPATA</t>
  </si>
  <si>
    <t>MARIO ALBERTO MINA ZAPATA</t>
  </si>
  <si>
    <t>CAROL TATIANA CHURI RODRIGUEZ</t>
  </si>
  <si>
    <t>MARTHA ISABEL ESPINOSA ZAPATA</t>
  </si>
  <si>
    <t>JHON STEVEN MINA CARABALI</t>
  </si>
  <si>
    <t>F</t>
  </si>
  <si>
    <t>YULI ANDREA GARCIA SANDOVAL</t>
  </si>
  <si>
    <t>MARILIN RODRIGUEZ CARABALI</t>
  </si>
  <si>
    <t>YOLENI ZULOAGA RUEDA</t>
  </si>
  <si>
    <t>CLUCELI MINA LASSO</t>
  </si>
  <si>
    <t>GINA MARIA CARABALI MEZU</t>
  </si>
  <si>
    <t>MARIBEL SEGURA MINA</t>
  </si>
  <si>
    <t>VALERIA MORENO CAÑADA</t>
  </si>
  <si>
    <t>ANYELA CHARA MINA</t>
  </si>
  <si>
    <t>JESSICA ZAPATA BALANTA</t>
  </si>
  <si>
    <t>E</t>
  </si>
  <si>
    <t>MARISOL CARABALI MEJIA</t>
  </si>
  <si>
    <t>SANDRA YANETH OBREGÓN ZAPATA</t>
  </si>
  <si>
    <t>MARIA ELENA BAICUE MINA</t>
  </si>
  <si>
    <t>JESSICA ANDREA CARABALI LASSO</t>
  </si>
  <si>
    <t>MARIA JANETH MINA YATACUE</t>
  </si>
  <si>
    <t>DANIELA LASSO CHARRUPI</t>
  </si>
  <si>
    <t>LUZ MABEL BALANTA BALANTA</t>
  </si>
  <si>
    <t>LIBARDO SALCEDO CARABALI</t>
  </si>
  <si>
    <t>JAIDER CARABALI BALANTA</t>
  </si>
  <si>
    <t>MARGALIDA CHARRUPI LUCUMI</t>
  </si>
  <si>
    <t>DIALINA MORENO</t>
  </si>
  <si>
    <t>YAMILETH ZAPATA MEZU</t>
  </si>
  <si>
    <t>DORANI RENGIFO ZAMORA</t>
  </si>
  <si>
    <t>MARLY BARONA CHARA</t>
  </si>
  <si>
    <t>DAISY MINA MARQUEZ</t>
  </si>
  <si>
    <t>PAOLA ANDREA SANDOVAL ZAMORA</t>
  </si>
  <si>
    <t>AURA EMMA POPO MARQUEZ</t>
  </si>
  <si>
    <t>FRANCENY RODRIGUEZ MINA</t>
  </si>
  <si>
    <t>MARELVI BRAND CHARA</t>
  </si>
  <si>
    <t>ALBA NELY CHARA MEZU</t>
  </si>
  <si>
    <t>LAYS YESENIA RUIZ</t>
  </si>
  <si>
    <t>MANUELA BALANTA CARABALI</t>
  </si>
  <si>
    <t>DILAN MAURICIO SALCEDO CARABALI</t>
  </si>
  <si>
    <t>LIYEN VALERIA GONZALEZ SALCEDO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</si>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</sst>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2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0" fillId="0" borderId="13" xfId="0" applyBorder="1" applyAlignment="1" applyProtection="1">
      <alignment vertical="center"/>
      <protection locked="0"/>
    </xf>
    <xf numFmtId="0" fontId="4" fillId="0" borderId="20" xfId="0" applyFont="1" applyBorder="1" applyProtection="1">
      <protection locked="0"/>
    </xf>
    <xf numFmtId="0" fontId="3" fillId="2" borderId="23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5" borderId="0" xfId="0" applyFont="1" applyFill="1"/>
    <xf numFmtId="0" fontId="2" fillId="6" borderId="1" xfId="0" applyFont="1" applyFill="1" applyBorder="1" applyAlignment="1">
      <alignment horizontal="center" vertical="center"/>
    </xf>
    <xf numFmtId="14" fontId="2" fillId="6" borderId="6" xfId="0" applyNumberFormat="1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2" fillId="6" borderId="8" xfId="0" applyFont="1" applyFill="1" applyBorder="1"/>
    <xf numFmtId="0" fontId="2" fillId="6" borderId="11" xfId="0" applyFont="1" applyFill="1" applyBorder="1"/>
    <xf numFmtId="0" fontId="2" fillId="6" borderId="10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14" fontId="2" fillId="0" borderId="6" xfId="0" applyNumberFormat="1" applyFont="1" applyBorder="1"/>
    <xf numFmtId="0" fontId="2" fillId="0" borderId="5" xfId="0" applyFont="1" applyBorder="1"/>
    <xf numFmtId="0" fontId="1" fillId="0" borderId="5" xfId="0" applyFont="1" applyBorder="1"/>
    <xf numFmtId="14" fontId="1" fillId="0" borderId="6" xfId="0" applyNumberFormat="1" applyFont="1" applyBorder="1"/>
    <xf numFmtId="14" fontId="2" fillId="0" borderId="0" xfId="0" applyNumberFormat="1" applyFont="1"/>
    <xf numFmtId="0" fontId="2" fillId="0" borderId="9" xfId="0" applyFont="1" applyBorder="1"/>
    <xf numFmtId="0" fontId="2" fillId="0" borderId="8" xfId="0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13" xfId="0" applyFont="1" applyBorder="1"/>
    <xf numFmtId="0" fontId="2" fillId="0" borderId="11" xfId="0" applyFont="1" applyBorder="1"/>
    <xf numFmtId="0" fontId="2" fillId="0" borderId="10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38" xfId="0" applyFont="1" applyBorder="1"/>
    <xf numFmtId="0" fontId="2" fillId="0" borderId="1" xfId="0" applyFont="1" applyBorder="1"/>
    <xf numFmtId="0" fontId="15" fillId="0" borderId="10" xfId="0" applyFont="1" applyBorder="1"/>
    <xf numFmtId="0" fontId="2" fillId="0" borderId="20" xfId="0" applyFont="1" applyBorder="1" applyAlignment="1" applyProtection="1">
      <alignment wrapText="1"/>
      <protection locked="0"/>
    </xf>
    <xf numFmtId="0" fontId="14" fillId="0" borderId="46" xfId="0" applyFont="1" applyBorder="1" applyAlignment="1">
      <alignment vertical="top" wrapText="1"/>
    </xf>
    <xf numFmtId="0" fontId="14" fillId="0" borderId="38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2" fillId="0" borderId="17" xfId="0" applyFont="1" applyBorder="1" applyAlignment="1" applyProtection="1">
      <alignment wrapText="1"/>
      <protection locked="0"/>
    </xf>
    <xf numFmtId="0" fontId="14" fillId="0" borderId="47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9" xfId="0" applyFont="1" applyBorder="1"/>
    <xf numFmtId="0" fontId="15" fillId="0" borderId="11" xfId="0" applyFont="1" applyBorder="1"/>
    <xf numFmtId="0" fontId="15" fillId="0" borderId="8" xfId="0" applyFont="1" applyBorder="1"/>
    <xf numFmtId="0" fontId="16" fillId="0" borderId="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3" xfId="0" applyFont="1" applyBorder="1" applyAlignment="1" applyProtection="1">
      <alignment wrapText="1"/>
      <protection locked="0"/>
    </xf>
    <xf numFmtId="0" fontId="2" fillId="6" borderId="37" xfId="0" applyFont="1" applyFill="1" applyBorder="1"/>
    <xf numFmtId="0" fontId="2" fillId="6" borderId="4" xfId="0" applyFont="1" applyFill="1" applyBorder="1"/>
    <xf numFmtId="0" fontId="2" fillId="0" borderId="37" xfId="0" applyFont="1" applyBorder="1"/>
    <xf numFmtId="0" fontId="2" fillId="0" borderId="4" xfId="0" applyFont="1" applyBorder="1"/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6" borderId="37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4" fontId="1" fillId="0" borderId="6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14" fontId="1" fillId="6" borderId="6" xfId="0" applyNumberFormat="1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" fillId="6" borderId="5" xfId="0" applyFont="1" applyFill="1" applyBorder="1"/>
    <xf numFmtId="0" fontId="1" fillId="6" borderId="8" xfId="0" applyFont="1" applyFill="1" applyBorder="1"/>
    <xf numFmtId="0" fontId="1" fillId="6" borderId="10" xfId="0" applyFont="1" applyFill="1" applyBorder="1"/>
    <xf numFmtId="0" fontId="1" fillId="6" borderId="1" xfId="0" applyFont="1" applyFill="1" applyBorder="1"/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0" fontId="7" fillId="2" borderId="43" xfId="0" applyFont="1" applyFill="1" applyBorder="1" applyAlignment="1" applyProtection="1">
      <alignment horizontal="left"/>
      <protection locked="0"/>
    </xf>
    <xf numFmtId="0" fontId="7" fillId="2" borderId="44" xfId="0" applyFont="1" applyFill="1" applyBorder="1" applyAlignment="1" applyProtection="1">
      <alignment horizontal="left"/>
      <protection locked="0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3" xfId="0" applyFont="1" applyFill="1" applyBorder="1" applyAlignment="1" applyProtection="1">
      <alignment horizontal="center"/>
      <protection locked="0"/>
    </xf>
    <xf numFmtId="0" fontId="4" fillId="2" borderId="45" xfId="0" applyFont="1" applyFill="1" applyBorder="1" applyAlignment="1" applyProtection="1">
      <alignment horizontal="center"/>
      <protection locked="0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7" borderId="13" xfId="0" applyFont="1" applyFill="1" applyBorder="1" applyAlignment="1" applyProtection="1">
      <alignment horizontal="center"/>
      <protection locked="0"/>
    </xf>
    <xf numFmtId="0" fontId="4" fillId="7" borderId="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20" xfId="0" applyNumberFormat="1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14" fillId="0" borderId="2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14" fontId="4" fillId="0" borderId="16" xfId="0" applyNumberFormat="1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  <xdr:twoCellAnchor editAs="oneCell">
    <xdr:from>
      <xdr:col>2</xdr:col>
      <xdr:colOff>2444750</xdr:colOff>
      <xdr:row>52</xdr:row>
      <xdr:rowOff>139700</xdr:rowOff>
    </xdr:from>
    <xdr:to>
      <xdr:col>22</xdr:col>
      <xdr:colOff>130339</xdr:colOff>
      <xdr:row>52</xdr:row>
      <xdr:rowOff>468884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C6695C-D299-4BF3-BBFE-B7D840AA7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750" y="138176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113"/>
  <sheetViews>
    <sheetView tabSelected="1" topLeftCell="O41" workbookViewId="0">
      <selection activeCell="BM46" sqref="BM46"/>
    </sheetView>
  </sheetViews>
  <sheetFormatPr defaultColWidth="8.42578125" defaultRowHeight="12.6"/>
  <cols>
    <col min="1" max="1" width="4.140625" style="3" customWidth="1"/>
    <col min="2" max="2" width="6.7109375" style="3" customWidth="1"/>
    <col min="3" max="3" width="48" style="3" customWidth="1"/>
    <col min="4" max="4" width="27.42578125" style="3" hidden="1" customWidth="1"/>
    <col min="5" max="5" width="2.140625" style="3" hidden="1" customWidth="1"/>
    <col min="6" max="6" width="1.7109375" style="3" hidden="1" customWidth="1"/>
    <col min="7" max="10" width="2.140625" style="3" hidden="1" customWidth="1"/>
    <col min="11" max="11" width="0.85546875" style="3" hidden="1" customWidth="1"/>
    <col min="12" max="13" width="2.140625" style="3" hidden="1" customWidth="1"/>
    <col min="14" max="14" width="8.42578125" style="3" hidden="1" customWidth="1"/>
    <col min="15" max="15" width="0.140625" style="3" customWidth="1"/>
    <col min="16" max="22" width="3.28515625" style="3" customWidth="1"/>
    <col min="23" max="56" width="3.140625" style="3" customWidth="1"/>
    <col min="57" max="57" width="3.28515625" style="3" customWidth="1"/>
    <col min="58" max="75" width="3.140625" style="3" customWidth="1"/>
    <col min="76" max="80" width="2.140625" style="3" customWidth="1"/>
    <col min="81" max="81" width="6.28515625" style="3" customWidth="1"/>
    <col min="82" max="87" width="8.42578125" style="11" customWidth="1"/>
    <col min="88" max="88" width="10.7109375" style="11" customWidth="1"/>
    <col min="89" max="89" width="112" style="11" customWidth="1"/>
    <col min="90" max="90" width="14.5703125" style="11" customWidth="1"/>
    <col min="91" max="91" width="19" style="11" customWidth="1"/>
    <col min="92" max="134" width="8.42578125" style="11" customWidth="1"/>
    <col min="135" max="239" width="8.42578125" style="5" customWidth="1"/>
    <col min="240" max="16384" width="8.42578125" style="3"/>
  </cols>
  <sheetData>
    <row r="1" spans="2:239" ht="12.75" customHeight="1">
      <c r="B1" s="15"/>
      <c r="C1" s="17"/>
      <c r="D1" s="17"/>
      <c r="E1" s="17"/>
      <c r="F1" s="17"/>
      <c r="G1" s="17"/>
      <c r="H1" s="17"/>
      <c r="I1" s="21"/>
      <c r="J1" s="116" t="s">
        <v>0</v>
      </c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8"/>
      <c r="BP1" s="123" t="s">
        <v>1</v>
      </c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5"/>
    </row>
    <row r="2" spans="2:239" ht="12.75" customHeight="1">
      <c r="B2" s="18"/>
      <c r="C2" s="16"/>
      <c r="D2" s="16"/>
      <c r="E2" s="16"/>
      <c r="F2" s="16"/>
      <c r="G2" s="16"/>
      <c r="H2" s="16"/>
      <c r="I2" s="22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20"/>
      <c r="BP2" s="126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8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</row>
    <row r="3" spans="2:239" ht="12.75" customHeight="1">
      <c r="B3" s="18"/>
      <c r="C3" s="16"/>
      <c r="D3" s="16"/>
      <c r="E3" s="16"/>
      <c r="F3" s="16"/>
      <c r="G3" s="16"/>
      <c r="H3" s="16"/>
      <c r="I3" s="22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20"/>
      <c r="BP3" s="126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8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</row>
    <row r="4" spans="2:239" ht="12.75" customHeight="1">
      <c r="B4" s="18"/>
      <c r="C4" s="16"/>
      <c r="D4" s="16"/>
      <c r="E4" s="16"/>
      <c r="F4" s="16"/>
      <c r="G4" s="16"/>
      <c r="H4" s="16"/>
      <c r="I4" s="22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20"/>
      <c r="BP4" s="126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8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2:239" ht="12.75" customHeight="1">
      <c r="B5" s="18"/>
      <c r="C5" s="16"/>
      <c r="D5" s="16"/>
      <c r="E5" s="16"/>
      <c r="F5" s="16"/>
      <c r="G5" s="16"/>
      <c r="H5" s="16"/>
      <c r="I5" s="22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20"/>
      <c r="BP5" s="126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8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</row>
    <row r="6" spans="2:239" ht="17.25" customHeight="1" thickBot="1">
      <c r="B6" s="132"/>
      <c r="C6" s="133"/>
      <c r="D6" s="133"/>
      <c r="E6" s="133"/>
      <c r="F6" s="133"/>
      <c r="G6" s="133"/>
      <c r="H6" s="133"/>
      <c r="I6" s="23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2"/>
      <c r="BP6" s="129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1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</row>
    <row r="7" spans="2:239" ht="15.6">
      <c r="B7" s="134" t="s">
        <v>2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6" t="s">
        <v>3</v>
      </c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8"/>
      <c r="AS7" s="28" t="s">
        <v>4</v>
      </c>
      <c r="AT7" s="29"/>
      <c r="AU7" s="29"/>
      <c r="AV7" s="139">
        <v>222301</v>
      </c>
      <c r="AW7" s="140"/>
      <c r="AX7" s="140"/>
      <c r="AY7" s="140"/>
      <c r="AZ7" s="140"/>
      <c r="BA7" s="140"/>
      <c r="BB7" s="140"/>
      <c r="BC7" s="140"/>
      <c r="BD7" s="141"/>
      <c r="BE7" s="142" t="s">
        <v>5</v>
      </c>
      <c r="BF7" s="143"/>
      <c r="BG7" s="143"/>
      <c r="BH7" s="143"/>
      <c r="BI7" s="143"/>
      <c r="BJ7" s="143"/>
      <c r="BK7" s="143"/>
      <c r="BL7" s="143"/>
      <c r="BM7" s="143"/>
      <c r="BN7" s="143"/>
      <c r="BO7" s="144"/>
      <c r="BP7" s="145">
        <v>3465186</v>
      </c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7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</row>
    <row r="8" spans="2:239" ht="15.6">
      <c r="B8" s="170" t="s">
        <v>6</v>
      </c>
      <c r="C8" s="171"/>
      <c r="D8" s="171"/>
      <c r="E8" s="171"/>
      <c r="F8" s="171"/>
      <c r="G8" s="171" t="s">
        <v>7</v>
      </c>
      <c r="H8" s="171"/>
      <c r="I8" s="171"/>
      <c r="J8" s="171"/>
      <c r="K8" s="172"/>
      <c r="L8" s="173"/>
      <c r="M8" s="174"/>
      <c r="N8" s="38"/>
      <c r="O8" s="175"/>
      <c r="P8" s="176"/>
      <c r="Q8" s="20" t="s">
        <v>8</v>
      </c>
      <c r="R8" s="19"/>
      <c r="S8" s="19"/>
      <c r="T8" s="19"/>
      <c r="U8" s="19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8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</row>
    <row r="9" spans="2:239" s="5" customFormat="1" ht="36" customHeight="1">
      <c r="B9" s="179" t="s">
        <v>9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1" t="s">
        <v>10</v>
      </c>
      <c r="AT9" s="181"/>
      <c r="AU9" s="181"/>
      <c r="AV9" s="181"/>
      <c r="AW9" s="181"/>
      <c r="AX9" s="181"/>
      <c r="AY9" s="181"/>
      <c r="AZ9" s="181"/>
      <c r="BA9" s="181"/>
      <c r="BB9" s="182">
        <v>46143</v>
      </c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1" t="s">
        <v>11</v>
      </c>
      <c r="BN9" s="181"/>
      <c r="BO9" s="181"/>
      <c r="BP9" s="181"/>
      <c r="BQ9" s="183">
        <v>46173</v>
      </c>
      <c r="BR9" s="183"/>
      <c r="BS9" s="183"/>
      <c r="BT9" s="183"/>
      <c r="BU9" s="183"/>
      <c r="BV9" s="183"/>
      <c r="BW9" s="183"/>
      <c r="BX9" s="183"/>
      <c r="BY9" s="183"/>
      <c r="BZ9" s="183"/>
      <c r="CA9" s="183"/>
      <c r="CB9" s="183"/>
      <c r="CC9" s="187"/>
    </row>
    <row r="10" spans="2:239" s="5" customFormat="1" ht="18" customHeight="1">
      <c r="B10" s="156" t="s">
        <v>12</v>
      </c>
      <c r="C10" s="157" t="s">
        <v>13</v>
      </c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9"/>
      <c r="P10" s="166" t="s">
        <v>14</v>
      </c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8" t="s">
        <v>15</v>
      </c>
      <c r="BY10" s="168"/>
      <c r="BZ10" s="168"/>
      <c r="CA10" s="168"/>
      <c r="CB10" s="168"/>
      <c r="CC10" s="169"/>
    </row>
    <row r="11" spans="2:239" s="1" customFormat="1" ht="12.75" customHeight="1">
      <c r="B11" s="156"/>
      <c r="C11" s="160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2"/>
      <c r="P11" s="150" t="s">
        <v>16</v>
      </c>
      <c r="Q11" s="151"/>
      <c r="R11" s="152" t="s">
        <v>17</v>
      </c>
      <c r="S11" s="155"/>
      <c r="T11" s="152" t="s">
        <v>18</v>
      </c>
      <c r="U11" s="155"/>
      <c r="V11" s="152" t="s">
        <v>19</v>
      </c>
      <c r="W11" s="155"/>
      <c r="X11" s="152" t="s">
        <v>20</v>
      </c>
      <c r="Y11" s="155"/>
      <c r="Z11" s="152" t="s">
        <v>21</v>
      </c>
      <c r="AA11" s="155"/>
      <c r="AB11" s="152" t="s">
        <v>22</v>
      </c>
      <c r="AC11" s="155"/>
      <c r="AD11" s="150" t="s">
        <v>23</v>
      </c>
      <c r="AE11" s="154"/>
      <c r="AF11" s="152" t="s">
        <v>24</v>
      </c>
      <c r="AG11" s="155"/>
      <c r="AH11" s="152" t="s">
        <v>25</v>
      </c>
      <c r="AI11" s="153"/>
      <c r="AJ11" s="152" t="s">
        <v>26</v>
      </c>
      <c r="AK11" s="153"/>
      <c r="AL11" s="152" t="s">
        <v>27</v>
      </c>
      <c r="AM11" s="153"/>
      <c r="AN11" s="152" t="s">
        <v>28</v>
      </c>
      <c r="AO11" s="153"/>
      <c r="AP11" s="152" t="s">
        <v>29</v>
      </c>
      <c r="AQ11" s="153"/>
      <c r="AR11" s="150" t="s">
        <v>30</v>
      </c>
      <c r="AS11" s="151"/>
      <c r="AT11" s="152" t="s">
        <v>31</v>
      </c>
      <c r="AU11" s="153"/>
      <c r="AV11" s="152" t="s">
        <v>32</v>
      </c>
      <c r="AW11" s="153"/>
      <c r="AX11" s="152" t="s">
        <v>33</v>
      </c>
      <c r="AY11" s="153"/>
      <c r="AZ11" s="152" t="s">
        <v>34</v>
      </c>
      <c r="BA11" s="153"/>
      <c r="BB11" s="152" t="s">
        <v>35</v>
      </c>
      <c r="BC11" s="153"/>
      <c r="BD11" s="152" t="s">
        <v>36</v>
      </c>
      <c r="BE11" s="153"/>
      <c r="BF11" s="150" t="s">
        <v>37</v>
      </c>
      <c r="BG11" s="151"/>
      <c r="BH11" s="152" t="s">
        <v>38</v>
      </c>
      <c r="BI11" s="153"/>
      <c r="BJ11" s="152" t="s">
        <v>39</v>
      </c>
      <c r="BK11" s="153"/>
      <c r="BL11" s="152" t="s">
        <v>40</v>
      </c>
      <c r="BM11" s="153"/>
      <c r="BN11" s="152" t="s">
        <v>41</v>
      </c>
      <c r="BO11" s="153"/>
      <c r="BP11" s="152" t="s">
        <v>42</v>
      </c>
      <c r="BQ11" s="153"/>
      <c r="BR11" s="152" t="s">
        <v>43</v>
      </c>
      <c r="BS11" s="153"/>
      <c r="BT11" s="152" t="s">
        <v>44</v>
      </c>
      <c r="BU11" s="153"/>
      <c r="BV11" s="152" t="s">
        <v>45</v>
      </c>
      <c r="BW11" s="153"/>
      <c r="BX11" s="168"/>
      <c r="BY11" s="168"/>
      <c r="BZ11" s="168"/>
      <c r="CA11" s="168"/>
      <c r="CB11" s="168"/>
      <c r="CC11" s="169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12"/>
      <c r="DZ11" s="12"/>
      <c r="EA11" s="12"/>
      <c r="EB11" s="12"/>
      <c r="EC11" s="12"/>
      <c r="ED11" s="12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</row>
    <row r="12" spans="2:239" s="1" customFormat="1" ht="12.95">
      <c r="B12" s="156"/>
      <c r="C12" s="163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5"/>
      <c r="P12" s="39" t="s">
        <v>46</v>
      </c>
      <c r="Q12" s="39" t="s">
        <v>47</v>
      </c>
      <c r="R12" s="30" t="s">
        <v>46</v>
      </c>
      <c r="S12" s="30" t="s">
        <v>47</v>
      </c>
      <c r="T12" s="30" t="s">
        <v>46</v>
      </c>
      <c r="U12" s="30" t="s">
        <v>47</v>
      </c>
      <c r="V12" s="30" t="s">
        <v>46</v>
      </c>
      <c r="W12" s="30" t="s">
        <v>47</v>
      </c>
      <c r="X12" s="30" t="s">
        <v>46</v>
      </c>
      <c r="Y12" s="30" t="s">
        <v>47</v>
      </c>
      <c r="Z12" s="30" t="s">
        <v>46</v>
      </c>
      <c r="AA12" s="30" t="s">
        <v>47</v>
      </c>
      <c r="AB12" s="39" t="s">
        <v>46</v>
      </c>
      <c r="AC12" s="39" t="s">
        <v>47</v>
      </c>
      <c r="AD12" s="39" t="s">
        <v>46</v>
      </c>
      <c r="AE12" s="39" t="s">
        <v>47</v>
      </c>
      <c r="AF12" s="30" t="s">
        <v>46</v>
      </c>
      <c r="AG12" s="30" t="s">
        <v>47</v>
      </c>
      <c r="AH12" s="30" t="s">
        <v>46</v>
      </c>
      <c r="AI12" s="30" t="s">
        <v>47</v>
      </c>
      <c r="AJ12" s="30" t="s">
        <v>46</v>
      </c>
      <c r="AK12" s="30" t="s">
        <v>47</v>
      </c>
      <c r="AL12" s="30" t="s">
        <v>46</v>
      </c>
      <c r="AM12" s="30" t="s">
        <v>47</v>
      </c>
      <c r="AN12" s="30" t="s">
        <v>46</v>
      </c>
      <c r="AO12" s="30" t="s">
        <v>47</v>
      </c>
      <c r="AP12" s="39" t="s">
        <v>46</v>
      </c>
      <c r="AQ12" s="39" t="s">
        <v>47</v>
      </c>
      <c r="AR12" s="39" t="s">
        <v>46</v>
      </c>
      <c r="AS12" s="39" t="s">
        <v>47</v>
      </c>
      <c r="AT12" s="30" t="s">
        <v>46</v>
      </c>
      <c r="AU12" s="30" t="s">
        <v>47</v>
      </c>
      <c r="AV12" s="30" t="s">
        <v>46</v>
      </c>
      <c r="AW12" s="30" t="s">
        <v>47</v>
      </c>
      <c r="AX12" s="30" t="s">
        <v>46</v>
      </c>
      <c r="AY12" s="30" t="s">
        <v>47</v>
      </c>
      <c r="AZ12" s="30" t="s">
        <v>46</v>
      </c>
      <c r="BA12" s="30" t="s">
        <v>47</v>
      </c>
      <c r="BB12" s="30" t="s">
        <v>46</v>
      </c>
      <c r="BC12" s="30" t="s">
        <v>47</v>
      </c>
      <c r="BD12" s="39" t="s">
        <v>46</v>
      </c>
      <c r="BE12" s="39" t="s">
        <v>47</v>
      </c>
      <c r="BF12" s="39" t="s">
        <v>46</v>
      </c>
      <c r="BG12" s="39" t="s">
        <v>47</v>
      </c>
      <c r="BH12" s="30" t="s">
        <v>46</v>
      </c>
      <c r="BI12" s="30" t="s">
        <v>47</v>
      </c>
      <c r="BJ12" s="30" t="s">
        <v>46</v>
      </c>
      <c r="BK12" s="30" t="s">
        <v>47</v>
      </c>
      <c r="BL12" s="39" t="s">
        <v>46</v>
      </c>
      <c r="BM12" s="39" t="s">
        <v>47</v>
      </c>
      <c r="BN12" s="30" t="s">
        <v>46</v>
      </c>
      <c r="BO12" s="30" t="s">
        <v>47</v>
      </c>
      <c r="BP12" s="30" t="s">
        <v>46</v>
      </c>
      <c r="BQ12" s="30" t="s">
        <v>47</v>
      </c>
      <c r="BR12" s="39" t="s">
        <v>46</v>
      </c>
      <c r="BS12" s="39" t="s">
        <v>47</v>
      </c>
      <c r="BT12" s="30" t="s">
        <v>46</v>
      </c>
      <c r="BU12" s="30" t="s">
        <v>47</v>
      </c>
      <c r="BV12" s="30" t="s">
        <v>46</v>
      </c>
      <c r="BW12" s="30" t="s">
        <v>47</v>
      </c>
      <c r="BX12" s="152" t="s">
        <v>48</v>
      </c>
      <c r="BY12" s="153"/>
      <c r="BZ12" s="168" t="s">
        <v>49</v>
      </c>
      <c r="CA12" s="168"/>
      <c r="CB12" s="190" t="s">
        <v>50</v>
      </c>
      <c r="CC12" s="191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</row>
    <row r="13" spans="2:239" s="1" customFormat="1" ht="20.100000000000001" customHeight="1">
      <c r="B13" s="24">
        <v>1</v>
      </c>
      <c r="C13" s="77" t="s">
        <v>51</v>
      </c>
      <c r="D13" s="184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6"/>
      <c r="P13" s="40"/>
      <c r="Q13" s="41"/>
      <c r="R13" s="48"/>
      <c r="S13" s="49"/>
      <c r="T13" s="48"/>
      <c r="U13" s="49"/>
      <c r="V13" s="48"/>
      <c r="W13" s="102" t="s">
        <v>52</v>
      </c>
      <c r="X13" s="103"/>
      <c r="Y13" s="104"/>
      <c r="Z13" s="103"/>
      <c r="AA13" s="102"/>
      <c r="AB13" s="103"/>
      <c r="AC13" s="102"/>
      <c r="AD13" s="105"/>
      <c r="AE13" s="106"/>
      <c r="AF13" s="103"/>
      <c r="AG13" s="102"/>
      <c r="AH13" s="103"/>
      <c r="AI13" s="103"/>
      <c r="AJ13" s="103"/>
      <c r="AK13" s="102" t="s">
        <v>53</v>
      </c>
      <c r="AL13" s="51"/>
      <c r="AM13" s="50"/>
      <c r="AN13" s="48"/>
      <c r="AO13" s="90"/>
      <c r="AP13" s="48"/>
      <c r="AQ13" s="49"/>
      <c r="AR13" s="40"/>
      <c r="AS13" s="41"/>
      <c r="AT13" s="48"/>
      <c r="AU13" s="49"/>
      <c r="AV13" s="48"/>
      <c r="AW13" s="49"/>
      <c r="AX13" s="48"/>
      <c r="AY13" s="49"/>
      <c r="AZ13" s="48"/>
      <c r="BA13" s="49"/>
      <c r="BB13" s="48"/>
      <c r="BC13" s="49"/>
      <c r="BD13" s="48"/>
      <c r="BE13" s="49"/>
      <c r="BF13" s="40"/>
      <c r="BG13" s="41"/>
      <c r="BH13" s="48"/>
      <c r="BI13" s="48"/>
      <c r="BJ13" s="49"/>
      <c r="BK13" s="48"/>
      <c r="BL13" s="49"/>
      <c r="BM13" s="112" t="s">
        <v>52</v>
      </c>
      <c r="BN13" s="49"/>
      <c r="BO13" s="48"/>
      <c r="BP13" s="49"/>
      <c r="BQ13" s="48"/>
      <c r="BR13" s="49"/>
      <c r="BS13" s="48"/>
      <c r="BT13" s="49"/>
      <c r="BU13" s="48"/>
      <c r="BV13" s="52"/>
      <c r="BW13" s="49"/>
      <c r="BX13" s="148">
        <f t="shared" ref="BX13:BX44" si="0">COUNTIF(P13:BR13,"E")</f>
        <v>0</v>
      </c>
      <c r="BY13" s="149"/>
      <c r="BZ13" s="148">
        <f t="shared" ref="BZ13:BZ44" si="1">COUNTIF(P13:BR13,"F")</f>
        <v>0</v>
      </c>
      <c r="CA13" s="149"/>
      <c r="CB13" s="148">
        <f>BX13+BZ13</f>
        <v>0</v>
      </c>
      <c r="CC13" s="188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</row>
    <row r="14" spans="2:239" s="1" customFormat="1" ht="20.100000000000001" customHeight="1">
      <c r="B14" s="24">
        <v>2</v>
      </c>
      <c r="C14" s="77" t="s">
        <v>54</v>
      </c>
      <c r="D14" s="184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6"/>
      <c r="P14" s="42"/>
      <c r="Q14" s="43"/>
      <c r="R14" s="53"/>
      <c r="S14" s="54"/>
      <c r="T14" s="53"/>
      <c r="U14" s="54"/>
      <c r="V14" s="53"/>
      <c r="W14" s="107" t="s">
        <v>52</v>
      </c>
      <c r="X14" s="108"/>
      <c r="Y14" s="107"/>
      <c r="Z14" s="108"/>
      <c r="AA14" s="107"/>
      <c r="AB14" s="108"/>
      <c r="AC14" s="107"/>
      <c r="AD14" s="109"/>
      <c r="AE14" s="110"/>
      <c r="AF14" s="108"/>
      <c r="AG14" s="107"/>
      <c r="AH14" s="108"/>
      <c r="AI14" s="108"/>
      <c r="AJ14" s="108"/>
      <c r="AK14" s="107" t="s">
        <v>53</v>
      </c>
      <c r="AL14" s="56"/>
      <c r="AM14" s="55"/>
      <c r="AN14" s="53"/>
      <c r="AO14" s="89"/>
      <c r="AP14" s="53"/>
      <c r="AQ14" s="54"/>
      <c r="AR14" s="42"/>
      <c r="AS14" s="43"/>
      <c r="AT14" s="53"/>
      <c r="AU14" s="54"/>
      <c r="AV14" s="53"/>
      <c r="AW14" s="54"/>
      <c r="AX14" s="53"/>
      <c r="AY14" s="54"/>
      <c r="AZ14" s="53"/>
      <c r="BA14" s="54"/>
      <c r="BB14" s="53"/>
      <c r="BC14" s="54"/>
      <c r="BD14" s="53"/>
      <c r="BE14" s="54"/>
      <c r="BF14" s="42"/>
      <c r="BG14" s="43"/>
      <c r="BH14" s="53"/>
      <c r="BI14" s="53"/>
      <c r="BJ14" s="54"/>
      <c r="BK14" s="53"/>
      <c r="BL14" s="54"/>
      <c r="BM14" s="113" t="s">
        <v>52</v>
      </c>
      <c r="BN14" s="54"/>
      <c r="BO14" s="53"/>
      <c r="BP14" s="54"/>
      <c r="BQ14" s="53"/>
      <c r="BR14" s="54"/>
      <c r="BS14" s="53"/>
      <c r="BT14" s="54"/>
      <c r="BU14" s="53"/>
      <c r="BV14" s="57"/>
      <c r="BW14" s="54"/>
      <c r="BX14" s="148">
        <f t="shared" si="0"/>
        <v>0</v>
      </c>
      <c r="BY14" s="149"/>
      <c r="BZ14" s="148">
        <f t="shared" si="1"/>
        <v>0</v>
      </c>
      <c r="CA14" s="149"/>
      <c r="CB14" s="148">
        <f t="shared" ref="CB14:CB44" si="2">BX14+BZ14</f>
        <v>0</v>
      </c>
      <c r="CC14" s="188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</row>
    <row r="15" spans="2:239" s="1" customFormat="1" ht="20.100000000000001" customHeight="1">
      <c r="B15" s="24">
        <v>3</v>
      </c>
      <c r="C15" s="77" t="s">
        <v>55</v>
      </c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42"/>
      <c r="Q15" s="43"/>
      <c r="R15" s="53"/>
      <c r="S15" s="54"/>
      <c r="T15" s="53"/>
      <c r="U15" s="54"/>
      <c r="V15" s="53"/>
      <c r="W15" s="107" t="s">
        <v>52</v>
      </c>
      <c r="X15" s="108"/>
      <c r="Y15" s="107"/>
      <c r="Z15" s="108"/>
      <c r="AA15" s="107"/>
      <c r="AB15" s="108"/>
      <c r="AC15" s="107"/>
      <c r="AD15" s="109"/>
      <c r="AE15" s="110"/>
      <c r="AF15" s="111"/>
      <c r="AG15" s="107"/>
      <c r="AH15" s="108"/>
      <c r="AI15" s="108"/>
      <c r="AJ15" s="108"/>
      <c r="AK15" s="107" t="s">
        <v>52</v>
      </c>
      <c r="AL15" s="56"/>
      <c r="AM15" s="55"/>
      <c r="AN15" s="53"/>
      <c r="AO15" s="89"/>
      <c r="AP15" s="53"/>
      <c r="AQ15" s="54"/>
      <c r="AR15" s="42"/>
      <c r="AS15" s="43"/>
      <c r="AT15" s="53"/>
      <c r="AU15" s="54"/>
      <c r="AV15" s="74"/>
      <c r="AW15" s="54"/>
      <c r="AX15" s="53"/>
      <c r="AY15" s="54"/>
      <c r="AZ15" s="53"/>
      <c r="BA15" s="54"/>
      <c r="BB15" s="53"/>
      <c r="BC15" s="54"/>
      <c r="BD15" s="53"/>
      <c r="BE15" s="54"/>
      <c r="BF15" s="42"/>
      <c r="BG15" s="43"/>
      <c r="BH15" s="53"/>
      <c r="BI15" s="53"/>
      <c r="BJ15" s="76"/>
      <c r="BK15" s="53"/>
      <c r="BL15" s="54"/>
      <c r="BM15" s="113" t="s">
        <v>52</v>
      </c>
      <c r="BN15" s="54"/>
      <c r="BO15" s="53"/>
      <c r="BP15" s="54"/>
      <c r="BQ15" s="53"/>
      <c r="BR15" s="54"/>
      <c r="BS15" s="53"/>
      <c r="BT15" s="54"/>
      <c r="BU15" s="53"/>
      <c r="BV15" s="57"/>
      <c r="BW15" s="54"/>
      <c r="BX15" s="148">
        <f t="shared" si="0"/>
        <v>0</v>
      </c>
      <c r="BY15" s="149"/>
      <c r="BZ15" s="148">
        <f t="shared" si="1"/>
        <v>0</v>
      </c>
      <c r="CA15" s="149"/>
      <c r="CB15" s="148">
        <f t="shared" si="2"/>
        <v>0</v>
      </c>
      <c r="CC15" s="188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</row>
    <row r="16" spans="2:239" s="1" customFormat="1" ht="20.100000000000001" customHeight="1">
      <c r="B16" s="24">
        <v>4</v>
      </c>
      <c r="C16" s="77" t="s">
        <v>56</v>
      </c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42"/>
      <c r="Q16" s="43"/>
      <c r="R16" s="53"/>
      <c r="S16" s="54"/>
      <c r="T16" s="53"/>
      <c r="U16" s="54"/>
      <c r="V16" s="53"/>
      <c r="W16" s="107" t="s">
        <v>52</v>
      </c>
      <c r="X16" s="108"/>
      <c r="Y16" s="107"/>
      <c r="Z16" s="108"/>
      <c r="AA16" s="107"/>
      <c r="AB16" s="108"/>
      <c r="AC16" s="107"/>
      <c r="AD16" s="109"/>
      <c r="AE16" s="110"/>
      <c r="AF16" s="108"/>
      <c r="AG16" s="107"/>
      <c r="AH16" s="108"/>
      <c r="AI16" s="108"/>
      <c r="AJ16" s="108"/>
      <c r="AK16" s="107" t="s">
        <v>52</v>
      </c>
      <c r="AL16" s="56"/>
      <c r="AM16" s="55"/>
      <c r="AN16" s="53"/>
      <c r="AO16" s="89"/>
      <c r="AP16" s="53"/>
      <c r="AQ16" s="54"/>
      <c r="AR16" s="42"/>
      <c r="AS16" s="43"/>
      <c r="AT16" s="53"/>
      <c r="AU16" s="54"/>
      <c r="AV16" s="53"/>
      <c r="AW16" s="54"/>
      <c r="AX16" s="53"/>
      <c r="AY16" s="54"/>
      <c r="AZ16" s="53"/>
      <c r="BA16" s="54"/>
      <c r="BB16" s="53"/>
      <c r="BC16" s="54"/>
      <c r="BD16" s="53"/>
      <c r="BE16" s="54"/>
      <c r="BF16" s="42"/>
      <c r="BG16" s="43"/>
      <c r="BH16" s="53"/>
      <c r="BI16" s="53"/>
      <c r="BJ16" s="76"/>
      <c r="BK16" s="53"/>
      <c r="BL16" s="54"/>
      <c r="BM16" s="113" t="s">
        <v>52</v>
      </c>
      <c r="BN16" s="54"/>
      <c r="BO16" s="53"/>
      <c r="BP16" s="54"/>
      <c r="BQ16" s="53"/>
      <c r="BR16" s="54"/>
      <c r="BS16" s="53"/>
      <c r="BT16" s="54"/>
      <c r="BU16" s="53"/>
      <c r="BV16" s="57"/>
      <c r="BW16" s="54"/>
      <c r="BX16" s="148">
        <f t="shared" si="0"/>
        <v>0</v>
      </c>
      <c r="BY16" s="149"/>
      <c r="BZ16" s="148">
        <f t="shared" si="1"/>
        <v>0</v>
      </c>
      <c r="CA16" s="149"/>
      <c r="CB16" s="148">
        <f t="shared" si="2"/>
        <v>0</v>
      </c>
      <c r="CC16" s="188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pans="1:239" s="1" customFormat="1" ht="24.75" customHeight="1">
      <c r="B17" s="24">
        <v>5</v>
      </c>
      <c r="C17" s="77" t="s">
        <v>57</v>
      </c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42"/>
      <c r="Q17" s="43"/>
      <c r="R17" s="53"/>
      <c r="S17" s="54"/>
      <c r="T17" s="53"/>
      <c r="U17" s="54"/>
      <c r="V17" s="53"/>
      <c r="W17" s="107" t="s">
        <v>52</v>
      </c>
      <c r="X17" s="108"/>
      <c r="Y17" s="107"/>
      <c r="Z17" s="108"/>
      <c r="AA17" s="107"/>
      <c r="AB17" s="108"/>
      <c r="AC17" s="107"/>
      <c r="AD17" s="109"/>
      <c r="AE17" s="110"/>
      <c r="AF17" s="108"/>
      <c r="AG17" s="107"/>
      <c r="AH17" s="108"/>
      <c r="AI17" s="108"/>
      <c r="AJ17" s="108"/>
      <c r="AK17" s="107" t="s">
        <v>52</v>
      </c>
      <c r="AL17" s="56"/>
      <c r="AM17" s="55"/>
      <c r="AN17" s="53"/>
      <c r="AO17" s="89"/>
      <c r="AP17" s="53"/>
      <c r="AQ17" s="54"/>
      <c r="AR17" s="42"/>
      <c r="AS17" s="43"/>
      <c r="AT17" s="53"/>
      <c r="AU17" s="54"/>
      <c r="AV17" s="53"/>
      <c r="AW17" s="54"/>
      <c r="AX17" s="53"/>
      <c r="AY17" s="54"/>
      <c r="AZ17" s="53"/>
      <c r="BA17" s="54"/>
      <c r="BB17" s="53"/>
      <c r="BC17" s="54"/>
      <c r="BD17" s="53"/>
      <c r="BE17" s="54"/>
      <c r="BF17" s="42"/>
      <c r="BG17" s="43"/>
      <c r="BH17" s="53"/>
      <c r="BI17" s="53"/>
      <c r="BJ17" s="76"/>
      <c r="BK17" s="53"/>
      <c r="BL17" s="54"/>
      <c r="BM17" s="113" t="s">
        <v>52</v>
      </c>
      <c r="BN17" s="54"/>
      <c r="BO17" s="53"/>
      <c r="BP17" s="54"/>
      <c r="BQ17" s="53"/>
      <c r="BR17" s="54"/>
      <c r="BS17" s="53"/>
      <c r="BT17" s="54"/>
      <c r="BU17" s="53"/>
      <c r="BV17" s="57"/>
      <c r="BW17" s="54"/>
      <c r="BX17" s="148">
        <f t="shared" si="0"/>
        <v>0</v>
      </c>
      <c r="BY17" s="149"/>
      <c r="BZ17" s="148">
        <f t="shared" si="1"/>
        <v>0</v>
      </c>
      <c r="CA17" s="149"/>
      <c r="CB17" s="148">
        <f t="shared" si="2"/>
        <v>0</v>
      </c>
      <c r="CC17" s="188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</row>
    <row r="18" spans="1:239" s="1" customFormat="1" ht="25.5" customHeight="1">
      <c r="B18" s="24">
        <v>6</v>
      </c>
      <c r="C18" s="77" t="s">
        <v>58</v>
      </c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42"/>
      <c r="Q18" s="43"/>
      <c r="R18" s="53"/>
      <c r="S18" s="54"/>
      <c r="T18" s="53"/>
      <c r="U18" s="54"/>
      <c r="V18" s="53"/>
      <c r="W18" s="107" t="s">
        <v>52</v>
      </c>
      <c r="X18" s="108"/>
      <c r="Y18" s="107"/>
      <c r="Z18" s="108"/>
      <c r="AA18" s="107"/>
      <c r="AB18" s="108"/>
      <c r="AC18" s="107"/>
      <c r="AD18" s="109"/>
      <c r="AE18" s="110"/>
      <c r="AF18" s="108"/>
      <c r="AG18" s="107"/>
      <c r="AH18" s="108"/>
      <c r="AI18" s="108"/>
      <c r="AJ18" s="108"/>
      <c r="AK18" s="107" t="s">
        <v>59</v>
      </c>
      <c r="AL18" s="56"/>
      <c r="AM18" s="55"/>
      <c r="AN18" s="53"/>
      <c r="AO18" s="89"/>
      <c r="AP18" s="53"/>
      <c r="AQ18" s="54"/>
      <c r="AR18" s="42"/>
      <c r="AS18" s="43"/>
      <c r="AT18" s="53"/>
      <c r="AU18" s="54"/>
      <c r="AV18" s="74"/>
      <c r="AW18" s="54"/>
      <c r="AX18" s="53"/>
      <c r="AY18" s="54"/>
      <c r="AZ18" s="53"/>
      <c r="BA18" s="54"/>
      <c r="BB18" s="53"/>
      <c r="BC18" s="54"/>
      <c r="BD18" s="53"/>
      <c r="BE18" s="54"/>
      <c r="BF18" s="42"/>
      <c r="BG18" s="43"/>
      <c r="BH18" s="53"/>
      <c r="BI18" s="53"/>
      <c r="BJ18" s="76"/>
      <c r="BK18" s="53"/>
      <c r="BL18" s="54"/>
      <c r="BM18" s="113" t="s">
        <v>59</v>
      </c>
      <c r="BN18" s="54"/>
      <c r="BO18" s="53"/>
      <c r="BP18" s="54"/>
      <c r="BQ18" s="53"/>
      <c r="BR18" s="54"/>
      <c r="BS18" s="53"/>
      <c r="BT18" s="54"/>
      <c r="BU18" s="53"/>
      <c r="BV18" s="57"/>
      <c r="BW18" s="54"/>
      <c r="BX18" s="148">
        <f t="shared" si="0"/>
        <v>0</v>
      </c>
      <c r="BY18" s="149"/>
      <c r="BZ18" s="148">
        <f t="shared" si="1"/>
        <v>2</v>
      </c>
      <c r="CA18" s="149"/>
      <c r="CB18" s="148">
        <f t="shared" si="2"/>
        <v>2</v>
      </c>
      <c r="CC18" s="188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</row>
    <row r="19" spans="1:239" s="1" customFormat="1" ht="20.100000000000001" customHeight="1">
      <c r="B19" s="24">
        <v>7</v>
      </c>
      <c r="C19" s="77" t="s">
        <v>60</v>
      </c>
      <c r="D19" s="189"/>
      <c r="E19" s="189"/>
      <c r="F19" s="189"/>
      <c r="G19" s="189"/>
      <c r="H19" s="189"/>
      <c r="I19" s="189"/>
      <c r="J19" s="189"/>
      <c r="K19" s="189"/>
      <c r="L19" s="73"/>
      <c r="M19" s="73"/>
      <c r="N19" s="73"/>
      <c r="O19" s="73"/>
      <c r="P19" s="42"/>
      <c r="Q19" s="43"/>
      <c r="R19" s="53"/>
      <c r="S19" s="54"/>
      <c r="T19" s="53"/>
      <c r="U19" s="54"/>
      <c r="V19" s="53"/>
      <c r="W19" s="107" t="s">
        <v>52</v>
      </c>
      <c r="X19" s="108"/>
      <c r="Y19" s="107"/>
      <c r="Z19" s="108"/>
      <c r="AA19" s="107"/>
      <c r="AB19" s="108"/>
      <c r="AC19" s="107"/>
      <c r="AD19" s="109"/>
      <c r="AE19" s="110"/>
      <c r="AF19" s="108"/>
      <c r="AG19" s="107"/>
      <c r="AH19" s="108"/>
      <c r="AI19" s="108"/>
      <c r="AJ19" s="108"/>
      <c r="AK19" s="107" t="s">
        <v>52</v>
      </c>
      <c r="AL19" s="56"/>
      <c r="AM19" s="55"/>
      <c r="AN19" s="53"/>
      <c r="AO19" s="89"/>
      <c r="AP19" s="53"/>
      <c r="AQ19" s="54"/>
      <c r="AR19" s="42"/>
      <c r="AS19" s="43"/>
      <c r="AT19" s="53"/>
      <c r="AU19" s="54"/>
      <c r="AV19" s="53"/>
      <c r="AW19" s="54"/>
      <c r="AX19" s="53"/>
      <c r="AY19" s="54"/>
      <c r="AZ19" s="53"/>
      <c r="BA19" s="54"/>
      <c r="BB19" s="53"/>
      <c r="BC19" s="54"/>
      <c r="BD19" s="53"/>
      <c r="BE19" s="54"/>
      <c r="BF19" s="42"/>
      <c r="BG19" s="43"/>
      <c r="BH19" s="53"/>
      <c r="BI19" s="53"/>
      <c r="BJ19" s="54"/>
      <c r="BK19" s="53"/>
      <c r="BL19" s="54"/>
      <c r="BM19" s="113" t="s">
        <v>52</v>
      </c>
      <c r="BN19" s="54"/>
      <c r="BO19" s="53"/>
      <c r="BP19" s="54"/>
      <c r="BQ19" s="53"/>
      <c r="BR19" s="54"/>
      <c r="BS19" s="53"/>
      <c r="BT19" s="54"/>
      <c r="BU19" s="53"/>
      <c r="BV19" s="57"/>
      <c r="BW19" s="54"/>
      <c r="BX19" s="148">
        <f t="shared" si="0"/>
        <v>0</v>
      </c>
      <c r="BY19" s="149"/>
      <c r="BZ19" s="148">
        <f t="shared" si="1"/>
        <v>0</v>
      </c>
      <c r="CA19" s="149"/>
      <c r="CB19" s="148">
        <f t="shared" si="2"/>
        <v>0</v>
      </c>
      <c r="CC19" s="188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</row>
    <row r="20" spans="1:239" s="1" customFormat="1" ht="20.100000000000001" customHeight="1">
      <c r="B20" s="24">
        <v>8</v>
      </c>
      <c r="C20" s="77" t="s">
        <v>61</v>
      </c>
      <c r="D20" s="189"/>
      <c r="E20" s="189"/>
      <c r="F20" s="189"/>
      <c r="G20" s="189"/>
      <c r="H20" s="189"/>
      <c r="I20" s="189"/>
      <c r="J20" s="189"/>
      <c r="K20" s="189"/>
      <c r="L20" s="73"/>
      <c r="M20" s="73"/>
      <c r="N20" s="73"/>
      <c r="O20" s="73"/>
      <c r="P20" s="42"/>
      <c r="Q20" s="43"/>
      <c r="R20" s="53"/>
      <c r="S20" s="54"/>
      <c r="T20" s="53"/>
      <c r="U20" s="54"/>
      <c r="V20" s="53"/>
      <c r="W20" s="107" t="s">
        <v>52</v>
      </c>
      <c r="X20" s="108"/>
      <c r="Y20" s="107"/>
      <c r="Z20" s="108"/>
      <c r="AA20" s="107"/>
      <c r="AB20" s="108"/>
      <c r="AC20" s="107"/>
      <c r="AD20" s="109"/>
      <c r="AE20" s="110"/>
      <c r="AF20" s="108"/>
      <c r="AG20" s="107"/>
      <c r="AH20" s="108"/>
      <c r="AI20" s="108"/>
      <c r="AJ20" s="108"/>
      <c r="AK20" s="107" t="s">
        <v>52</v>
      </c>
      <c r="AL20" s="56"/>
      <c r="AM20" s="55"/>
      <c r="AN20" s="53"/>
      <c r="AO20" s="89"/>
      <c r="AP20" s="53"/>
      <c r="AQ20" s="54"/>
      <c r="AR20" s="42"/>
      <c r="AS20" s="43"/>
      <c r="AT20" s="53"/>
      <c r="AU20" s="54"/>
      <c r="AV20" s="53"/>
      <c r="AW20" s="54"/>
      <c r="AX20" s="53"/>
      <c r="AY20" s="54"/>
      <c r="AZ20" s="53"/>
      <c r="BA20" s="54"/>
      <c r="BB20" s="53"/>
      <c r="BC20" s="54"/>
      <c r="BD20" s="53"/>
      <c r="BE20" s="54"/>
      <c r="BF20" s="42"/>
      <c r="BG20" s="43"/>
      <c r="BH20" s="53"/>
      <c r="BI20" s="53"/>
      <c r="BJ20" s="54"/>
      <c r="BK20" s="53"/>
      <c r="BL20" s="54"/>
      <c r="BM20" s="113" t="s">
        <v>52</v>
      </c>
      <c r="BN20" s="54"/>
      <c r="BO20" s="53"/>
      <c r="BP20" s="54"/>
      <c r="BQ20" s="53"/>
      <c r="BR20" s="54"/>
      <c r="BS20" s="53"/>
      <c r="BT20" s="54"/>
      <c r="BU20" s="53"/>
      <c r="BV20" s="57"/>
      <c r="BW20" s="54"/>
      <c r="BX20" s="148">
        <f t="shared" si="0"/>
        <v>0</v>
      </c>
      <c r="BY20" s="149"/>
      <c r="BZ20" s="148">
        <f t="shared" si="1"/>
        <v>0</v>
      </c>
      <c r="CA20" s="149"/>
      <c r="CB20" s="148">
        <f t="shared" si="2"/>
        <v>0</v>
      </c>
      <c r="CC20" s="188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</row>
    <row r="21" spans="1:239" s="1" customFormat="1" ht="20.100000000000001" customHeight="1">
      <c r="B21" s="24">
        <v>9</v>
      </c>
      <c r="C21" s="77" t="s">
        <v>62</v>
      </c>
      <c r="D21" s="189"/>
      <c r="E21" s="189"/>
      <c r="F21" s="189"/>
      <c r="G21" s="189"/>
      <c r="H21" s="189"/>
      <c r="I21" s="189"/>
      <c r="J21" s="189"/>
      <c r="K21" s="189"/>
      <c r="L21" s="73"/>
      <c r="M21" s="73"/>
      <c r="N21" s="73"/>
      <c r="O21" s="73"/>
      <c r="P21" s="42"/>
      <c r="Q21" s="43"/>
      <c r="R21" s="53"/>
      <c r="S21" s="54"/>
      <c r="T21" s="53"/>
      <c r="U21" s="54"/>
      <c r="V21" s="53"/>
      <c r="W21" s="107" t="s">
        <v>52</v>
      </c>
      <c r="X21" s="108"/>
      <c r="Y21" s="107"/>
      <c r="Z21" s="108"/>
      <c r="AA21" s="107"/>
      <c r="AB21" s="108"/>
      <c r="AC21" s="107"/>
      <c r="AD21" s="109"/>
      <c r="AE21" s="110"/>
      <c r="AF21" s="108"/>
      <c r="AG21" s="107"/>
      <c r="AH21" s="108"/>
      <c r="AI21" s="108"/>
      <c r="AJ21" s="108"/>
      <c r="AK21" s="107" t="s">
        <v>59</v>
      </c>
      <c r="AL21" s="56"/>
      <c r="AM21" s="55"/>
      <c r="AN21" s="53"/>
      <c r="AO21" s="89"/>
      <c r="AP21" s="53"/>
      <c r="AQ21" s="54"/>
      <c r="AR21" s="42"/>
      <c r="AS21" s="43"/>
      <c r="AT21" s="53"/>
      <c r="AU21" s="54"/>
      <c r="AV21" s="53"/>
      <c r="AW21" s="54"/>
      <c r="AX21" s="53"/>
      <c r="AY21" s="54"/>
      <c r="AZ21" s="53"/>
      <c r="BA21" s="54"/>
      <c r="BB21" s="53"/>
      <c r="BC21" s="54"/>
      <c r="BD21" s="53"/>
      <c r="BE21" s="54"/>
      <c r="BF21" s="42"/>
      <c r="BG21" s="43"/>
      <c r="BH21" s="53"/>
      <c r="BI21" s="53"/>
      <c r="BJ21" s="54"/>
      <c r="BK21" s="53"/>
      <c r="BL21" s="54"/>
      <c r="BM21" s="113" t="s">
        <v>52</v>
      </c>
      <c r="BN21" s="54"/>
      <c r="BO21" s="53"/>
      <c r="BP21" s="54"/>
      <c r="BQ21" s="53"/>
      <c r="BR21" s="54"/>
      <c r="BS21" s="53"/>
      <c r="BT21" s="54"/>
      <c r="BU21" s="53"/>
      <c r="BV21" s="57"/>
      <c r="BW21" s="54"/>
      <c r="BX21" s="148">
        <f t="shared" si="0"/>
        <v>0</v>
      </c>
      <c r="BY21" s="149"/>
      <c r="BZ21" s="148">
        <f t="shared" si="1"/>
        <v>1</v>
      </c>
      <c r="CA21" s="149"/>
      <c r="CB21" s="148">
        <f t="shared" si="2"/>
        <v>1</v>
      </c>
      <c r="CC21" s="188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</row>
    <row r="22" spans="1:239" s="1" customFormat="1" ht="20.100000000000001" customHeight="1">
      <c r="B22" s="24">
        <v>10</v>
      </c>
      <c r="C22" s="77" t="s">
        <v>63</v>
      </c>
      <c r="D22" s="189"/>
      <c r="E22" s="189"/>
      <c r="F22" s="189"/>
      <c r="G22" s="189"/>
      <c r="H22" s="189"/>
      <c r="I22" s="189"/>
      <c r="J22" s="189"/>
      <c r="K22" s="189"/>
      <c r="L22" s="73"/>
      <c r="M22" s="73"/>
      <c r="N22" s="73"/>
      <c r="O22" s="73"/>
      <c r="P22" s="42"/>
      <c r="Q22" s="43"/>
      <c r="R22" s="53"/>
      <c r="S22" s="54"/>
      <c r="T22" s="53"/>
      <c r="U22" s="54"/>
      <c r="V22" s="53"/>
      <c r="W22" s="107" t="s">
        <v>52</v>
      </c>
      <c r="X22" s="108"/>
      <c r="Y22" s="107"/>
      <c r="Z22" s="108"/>
      <c r="AA22" s="107"/>
      <c r="AB22" s="108"/>
      <c r="AC22" s="107"/>
      <c r="AD22" s="109"/>
      <c r="AE22" s="110"/>
      <c r="AF22" s="108"/>
      <c r="AG22" s="107"/>
      <c r="AH22" s="108"/>
      <c r="AI22" s="108"/>
      <c r="AJ22" s="108"/>
      <c r="AK22" s="107" t="s">
        <v>52</v>
      </c>
      <c r="AL22" s="56"/>
      <c r="AM22" s="55"/>
      <c r="AN22" s="53"/>
      <c r="AO22" s="89"/>
      <c r="AP22" s="53"/>
      <c r="AQ22" s="54"/>
      <c r="AR22" s="42"/>
      <c r="AS22" s="43"/>
      <c r="AT22" s="53"/>
      <c r="AU22" s="54"/>
      <c r="AV22" s="53"/>
      <c r="AW22" s="54"/>
      <c r="AX22" s="53"/>
      <c r="AY22" s="54"/>
      <c r="AZ22" s="53"/>
      <c r="BA22" s="54"/>
      <c r="BB22" s="53"/>
      <c r="BC22" s="54"/>
      <c r="BD22" s="53"/>
      <c r="BE22" s="54"/>
      <c r="BF22" s="42"/>
      <c r="BG22" s="43"/>
      <c r="BH22" s="53"/>
      <c r="BI22" s="53"/>
      <c r="BJ22" s="76"/>
      <c r="BK22" s="53"/>
      <c r="BL22" s="54"/>
      <c r="BM22" s="113" t="s">
        <v>52</v>
      </c>
      <c r="BN22" s="54"/>
      <c r="BO22" s="53"/>
      <c r="BP22" s="54"/>
      <c r="BQ22" s="53"/>
      <c r="BR22" s="54"/>
      <c r="BS22" s="53"/>
      <c r="BT22" s="54"/>
      <c r="BU22" s="53"/>
      <c r="BV22" s="57"/>
      <c r="BW22" s="54"/>
      <c r="BX22" s="148">
        <f t="shared" si="0"/>
        <v>0</v>
      </c>
      <c r="BY22" s="149"/>
      <c r="BZ22" s="148">
        <f t="shared" si="1"/>
        <v>0</v>
      </c>
      <c r="CA22" s="149"/>
      <c r="CB22" s="148">
        <f t="shared" si="2"/>
        <v>0</v>
      </c>
      <c r="CC22" s="188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</row>
    <row r="23" spans="1:239" s="2" customFormat="1" ht="20.100000000000001" customHeight="1">
      <c r="B23" s="24">
        <v>11</v>
      </c>
      <c r="C23" s="77" t="s">
        <v>64</v>
      </c>
      <c r="D23" s="189"/>
      <c r="E23" s="189"/>
      <c r="F23" s="189"/>
      <c r="G23" s="189"/>
      <c r="H23" s="189"/>
      <c r="I23" s="189"/>
      <c r="J23" s="189"/>
      <c r="K23" s="189"/>
      <c r="L23" s="73"/>
      <c r="M23" s="73"/>
      <c r="N23" s="73"/>
      <c r="O23" s="73"/>
      <c r="P23" s="42"/>
      <c r="Q23" s="43"/>
      <c r="R23" s="53"/>
      <c r="S23" s="54"/>
      <c r="T23" s="53"/>
      <c r="U23" s="54"/>
      <c r="V23" s="53"/>
      <c r="W23" s="107" t="s">
        <v>52</v>
      </c>
      <c r="X23" s="108"/>
      <c r="Y23" s="107"/>
      <c r="Z23" s="108"/>
      <c r="AA23" s="107"/>
      <c r="AB23" s="108"/>
      <c r="AC23" s="107"/>
      <c r="AD23" s="109"/>
      <c r="AE23" s="110"/>
      <c r="AF23" s="108"/>
      <c r="AG23" s="107"/>
      <c r="AH23" s="108"/>
      <c r="AI23" s="108"/>
      <c r="AJ23" s="108"/>
      <c r="AK23" s="107" t="s">
        <v>52</v>
      </c>
      <c r="AL23" s="56"/>
      <c r="AM23" s="55"/>
      <c r="AN23" s="53"/>
      <c r="AO23" s="89"/>
      <c r="AP23" s="53"/>
      <c r="AQ23" s="54"/>
      <c r="AR23" s="42"/>
      <c r="AS23" s="43"/>
      <c r="AT23" s="53"/>
      <c r="AU23" s="54"/>
      <c r="AV23" s="74"/>
      <c r="AW23" s="54"/>
      <c r="AX23" s="53"/>
      <c r="AY23" s="54"/>
      <c r="AZ23" s="53"/>
      <c r="BA23" s="54"/>
      <c r="BB23" s="53"/>
      <c r="BC23" s="54"/>
      <c r="BD23" s="53"/>
      <c r="BE23" s="54"/>
      <c r="BF23" s="42"/>
      <c r="BG23" s="43"/>
      <c r="BH23" s="53"/>
      <c r="BI23" s="53"/>
      <c r="BJ23" s="54"/>
      <c r="BK23" s="53"/>
      <c r="BL23" s="54"/>
      <c r="BM23" s="113" t="s">
        <v>52</v>
      </c>
      <c r="BN23" s="54"/>
      <c r="BO23" s="53"/>
      <c r="BP23" s="54"/>
      <c r="BQ23" s="53"/>
      <c r="BR23" s="54"/>
      <c r="BS23" s="53"/>
      <c r="BT23" s="54"/>
      <c r="BU23" s="53"/>
      <c r="BV23" s="57"/>
      <c r="BW23" s="54"/>
      <c r="BX23" s="148">
        <f t="shared" si="0"/>
        <v>0</v>
      </c>
      <c r="BY23" s="149"/>
      <c r="BZ23" s="148">
        <f t="shared" si="1"/>
        <v>0</v>
      </c>
      <c r="CA23" s="149"/>
      <c r="CB23" s="148">
        <f t="shared" si="2"/>
        <v>0</v>
      </c>
      <c r="CC23" s="188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1" customFormat="1" ht="20.100000000000001" customHeight="1">
      <c r="B24" s="24">
        <v>12</v>
      </c>
      <c r="C24" s="77" t="s">
        <v>65</v>
      </c>
      <c r="D24" s="189"/>
      <c r="E24" s="189"/>
      <c r="F24" s="189"/>
      <c r="G24" s="189"/>
      <c r="H24" s="189"/>
      <c r="I24" s="189"/>
      <c r="J24" s="189"/>
      <c r="K24" s="189"/>
      <c r="L24" s="73"/>
      <c r="M24" s="73"/>
      <c r="N24" s="73"/>
      <c r="O24" s="73"/>
      <c r="P24" s="42"/>
      <c r="Q24" s="43"/>
      <c r="R24" s="53"/>
      <c r="S24" s="54"/>
      <c r="T24" s="53"/>
      <c r="U24" s="54"/>
      <c r="V24" s="53"/>
      <c r="W24" s="107" t="s">
        <v>52</v>
      </c>
      <c r="X24" s="108"/>
      <c r="Y24" s="107"/>
      <c r="Z24" s="108"/>
      <c r="AA24" s="107"/>
      <c r="AB24" s="108"/>
      <c r="AC24" s="107"/>
      <c r="AD24" s="109"/>
      <c r="AE24" s="110"/>
      <c r="AF24" s="108"/>
      <c r="AG24" s="107"/>
      <c r="AH24" s="108"/>
      <c r="AI24" s="108"/>
      <c r="AJ24" s="108"/>
      <c r="AK24" s="107" t="s">
        <v>52</v>
      </c>
      <c r="AL24" s="56"/>
      <c r="AM24" s="55"/>
      <c r="AN24" s="53"/>
      <c r="AO24" s="89"/>
      <c r="AP24" s="53"/>
      <c r="AQ24" s="54"/>
      <c r="AR24" s="42"/>
      <c r="AS24" s="43"/>
      <c r="AT24" s="53"/>
      <c r="AU24" s="54"/>
      <c r="AV24" s="53"/>
      <c r="AW24" s="54"/>
      <c r="AX24" s="53"/>
      <c r="AY24" s="54"/>
      <c r="AZ24" s="53"/>
      <c r="BA24" s="54"/>
      <c r="BB24" s="53"/>
      <c r="BC24" s="54"/>
      <c r="BD24" s="53"/>
      <c r="BE24" s="54"/>
      <c r="BF24" s="42"/>
      <c r="BG24" s="43"/>
      <c r="BH24" s="53"/>
      <c r="BI24" s="53"/>
      <c r="BJ24" s="54"/>
      <c r="BK24" s="53"/>
      <c r="BL24" s="54"/>
      <c r="BM24" s="113" t="s">
        <v>52</v>
      </c>
      <c r="BN24" s="54"/>
      <c r="BO24" s="53"/>
      <c r="BP24" s="54"/>
      <c r="BQ24" s="53"/>
      <c r="BR24" s="54"/>
      <c r="BS24" s="53"/>
      <c r="BT24" s="54"/>
      <c r="BU24" s="53"/>
      <c r="BV24" s="57"/>
      <c r="BW24" s="54"/>
      <c r="BX24" s="148">
        <f t="shared" si="0"/>
        <v>0</v>
      </c>
      <c r="BY24" s="149"/>
      <c r="BZ24" s="148">
        <f t="shared" si="1"/>
        <v>0</v>
      </c>
      <c r="CA24" s="149"/>
      <c r="CB24" s="148">
        <f t="shared" si="2"/>
        <v>0</v>
      </c>
      <c r="CC24" s="188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</row>
    <row r="25" spans="1:239" s="1" customFormat="1" ht="20.100000000000001" customHeight="1">
      <c r="B25" s="24">
        <v>13</v>
      </c>
      <c r="C25" s="77" t="s">
        <v>66</v>
      </c>
      <c r="D25" s="189"/>
      <c r="E25" s="189"/>
      <c r="F25" s="189"/>
      <c r="G25" s="189"/>
      <c r="H25" s="189"/>
      <c r="I25" s="189"/>
      <c r="J25" s="189"/>
      <c r="K25" s="189"/>
      <c r="L25" s="73"/>
      <c r="M25" s="73"/>
      <c r="N25" s="73"/>
      <c r="O25" s="73"/>
      <c r="P25" s="42"/>
      <c r="Q25" s="43"/>
      <c r="R25" s="53"/>
      <c r="S25" s="54"/>
      <c r="T25" s="53"/>
      <c r="U25" s="54"/>
      <c r="V25" s="53"/>
      <c r="W25" s="107" t="s">
        <v>52</v>
      </c>
      <c r="X25" s="108"/>
      <c r="Y25" s="107"/>
      <c r="Z25" s="108"/>
      <c r="AA25" s="107"/>
      <c r="AB25" s="108"/>
      <c r="AC25" s="107"/>
      <c r="AD25" s="109"/>
      <c r="AE25" s="110"/>
      <c r="AF25" s="108"/>
      <c r="AG25" s="107"/>
      <c r="AH25" s="108"/>
      <c r="AI25" s="108"/>
      <c r="AJ25" s="108"/>
      <c r="AK25" s="107" t="s">
        <v>52</v>
      </c>
      <c r="AL25" s="56"/>
      <c r="AM25" s="55"/>
      <c r="AN25" s="53"/>
      <c r="AO25" s="89"/>
      <c r="AP25" s="53"/>
      <c r="AQ25" s="54"/>
      <c r="AR25" s="42"/>
      <c r="AS25" s="43"/>
      <c r="AT25" s="53"/>
      <c r="AU25" s="54"/>
      <c r="AV25" s="53"/>
      <c r="AW25" s="54"/>
      <c r="AX25" s="53"/>
      <c r="AY25" s="54"/>
      <c r="AZ25" s="53"/>
      <c r="BA25" s="54"/>
      <c r="BB25" s="53"/>
      <c r="BC25" s="54"/>
      <c r="BD25" s="53"/>
      <c r="BE25" s="54"/>
      <c r="BF25" s="42"/>
      <c r="BG25" s="43"/>
      <c r="BH25" s="53"/>
      <c r="BI25" s="53"/>
      <c r="BJ25" s="54"/>
      <c r="BK25" s="53"/>
      <c r="BL25" s="54"/>
      <c r="BM25" s="113" t="s">
        <v>52</v>
      </c>
      <c r="BN25" s="54"/>
      <c r="BO25" s="53"/>
      <c r="BP25" s="54"/>
      <c r="BQ25" s="53"/>
      <c r="BR25" s="54"/>
      <c r="BS25" s="53"/>
      <c r="BT25" s="54"/>
      <c r="BU25" s="53"/>
      <c r="BV25" s="57"/>
      <c r="BW25" s="54"/>
      <c r="BX25" s="148">
        <f t="shared" si="0"/>
        <v>0</v>
      </c>
      <c r="BY25" s="149"/>
      <c r="BZ25" s="148">
        <f t="shared" si="1"/>
        <v>0</v>
      </c>
      <c r="CA25" s="149"/>
      <c r="CB25" s="148">
        <f t="shared" si="2"/>
        <v>0</v>
      </c>
      <c r="CC25" s="188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</row>
    <row r="26" spans="1:239" ht="20.100000000000001" customHeight="1">
      <c r="B26" s="24">
        <v>14</v>
      </c>
      <c r="C26" s="77" t="s">
        <v>67</v>
      </c>
      <c r="D26" s="189"/>
      <c r="E26" s="189"/>
      <c r="F26" s="189"/>
      <c r="G26" s="189"/>
      <c r="H26" s="189"/>
      <c r="I26" s="189"/>
      <c r="J26" s="189"/>
      <c r="K26" s="189"/>
      <c r="L26" s="73"/>
      <c r="M26" s="73"/>
      <c r="N26" s="73"/>
      <c r="O26" s="73"/>
      <c r="P26" s="42"/>
      <c r="Q26" s="43"/>
      <c r="R26" s="53"/>
      <c r="S26" s="54"/>
      <c r="T26" s="53"/>
      <c r="U26" s="54"/>
      <c r="V26" s="53"/>
      <c r="W26" s="107" t="s">
        <v>52</v>
      </c>
      <c r="X26" s="108"/>
      <c r="Y26" s="107"/>
      <c r="Z26" s="108"/>
      <c r="AA26" s="107"/>
      <c r="AB26" s="108"/>
      <c r="AC26" s="107"/>
      <c r="AD26" s="109"/>
      <c r="AE26" s="110"/>
      <c r="AF26" s="108"/>
      <c r="AG26" s="107"/>
      <c r="AH26" s="108"/>
      <c r="AI26" s="108"/>
      <c r="AJ26" s="108"/>
      <c r="AK26" s="107" t="s">
        <v>52</v>
      </c>
      <c r="AL26" s="56"/>
      <c r="AM26" s="55"/>
      <c r="AN26" s="53"/>
      <c r="AO26" s="89"/>
      <c r="AP26" s="53"/>
      <c r="AQ26" s="54"/>
      <c r="AR26" s="42"/>
      <c r="AS26" s="43"/>
      <c r="AT26" s="53"/>
      <c r="AU26" s="54"/>
      <c r="AV26" s="74"/>
      <c r="AW26" s="54"/>
      <c r="AX26" s="53"/>
      <c r="AY26" s="54"/>
      <c r="AZ26" s="53"/>
      <c r="BA26" s="54"/>
      <c r="BB26" s="53"/>
      <c r="BC26" s="54"/>
      <c r="BD26" s="53"/>
      <c r="BE26" s="54"/>
      <c r="BF26" s="42"/>
      <c r="BG26" s="43"/>
      <c r="BH26" s="53"/>
      <c r="BI26" s="53"/>
      <c r="BJ26" s="76"/>
      <c r="BK26" s="53"/>
      <c r="BL26" s="54"/>
      <c r="BM26" s="113" t="s">
        <v>52</v>
      </c>
      <c r="BN26" s="54"/>
      <c r="BO26" s="53"/>
      <c r="BP26" s="54"/>
      <c r="BQ26" s="53"/>
      <c r="BR26" s="54"/>
      <c r="BS26" s="53"/>
      <c r="BT26" s="54"/>
      <c r="BU26" s="53"/>
      <c r="BV26" s="57"/>
      <c r="BW26" s="54"/>
      <c r="BX26" s="148">
        <f t="shared" si="0"/>
        <v>0</v>
      </c>
      <c r="BY26" s="149"/>
      <c r="BZ26" s="148">
        <f t="shared" si="1"/>
        <v>0</v>
      </c>
      <c r="CA26" s="149"/>
      <c r="CB26" s="148">
        <f t="shared" si="2"/>
        <v>0</v>
      </c>
      <c r="CC26" s="188"/>
    </row>
    <row r="27" spans="1:239" s="4" customFormat="1" ht="16.5" customHeight="1">
      <c r="A27" s="5"/>
      <c r="B27" s="24">
        <v>15</v>
      </c>
      <c r="C27" s="77" t="s">
        <v>68</v>
      </c>
      <c r="D27" s="189"/>
      <c r="E27" s="189"/>
      <c r="F27" s="189"/>
      <c r="G27" s="189"/>
      <c r="H27" s="189"/>
      <c r="I27" s="189"/>
      <c r="J27" s="189"/>
      <c r="K27" s="189"/>
      <c r="L27" s="73"/>
      <c r="M27" s="73"/>
      <c r="N27" s="73"/>
      <c r="O27" s="73"/>
      <c r="P27" s="44"/>
      <c r="Q27" s="45"/>
      <c r="R27" s="58"/>
      <c r="S27" s="59"/>
      <c r="T27" s="58"/>
      <c r="U27" s="59"/>
      <c r="V27" s="58"/>
      <c r="W27" s="91" t="s">
        <v>69</v>
      </c>
      <c r="X27" s="92"/>
      <c r="Y27" s="91"/>
      <c r="Z27" s="92"/>
      <c r="AA27" s="91"/>
      <c r="AB27" s="92"/>
      <c r="AC27" s="91"/>
      <c r="AD27" s="93"/>
      <c r="AE27" s="94"/>
      <c r="AF27" s="92"/>
      <c r="AG27" s="91"/>
      <c r="AH27" s="92"/>
      <c r="AI27" s="92"/>
      <c r="AJ27" s="92"/>
      <c r="AK27" s="91" t="s">
        <v>69</v>
      </c>
      <c r="AL27" s="61"/>
      <c r="AM27" s="60"/>
      <c r="AN27" s="58"/>
      <c r="AO27" s="87"/>
      <c r="AP27" s="58"/>
      <c r="AQ27" s="59"/>
      <c r="AR27" s="44"/>
      <c r="AS27" s="45"/>
      <c r="AT27" s="58"/>
      <c r="AU27" s="59"/>
      <c r="AV27" s="58"/>
      <c r="AW27" s="59"/>
      <c r="AX27" s="58"/>
      <c r="AY27" s="59"/>
      <c r="AZ27" s="58"/>
      <c r="BA27" s="59"/>
      <c r="BB27" s="58"/>
      <c r="BC27" s="59"/>
      <c r="BD27" s="58"/>
      <c r="BE27" s="59"/>
      <c r="BF27" s="44"/>
      <c r="BG27" s="45"/>
      <c r="BH27" s="58"/>
      <c r="BI27" s="58"/>
      <c r="BJ27" s="59"/>
      <c r="BK27" s="58"/>
      <c r="BL27" s="59"/>
      <c r="BM27" s="114" t="s">
        <v>52</v>
      </c>
      <c r="BN27" s="59"/>
      <c r="BO27" s="58"/>
      <c r="BP27" s="59"/>
      <c r="BQ27" s="58"/>
      <c r="BR27" s="59"/>
      <c r="BS27" s="53"/>
      <c r="BT27" s="59"/>
      <c r="BU27" s="58"/>
      <c r="BV27" s="62"/>
      <c r="BW27" s="59"/>
      <c r="BX27" s="148">
        <f t="shared" si="0"/>
        <v>2</v>
      </c>
      <c r="BY27" s="149"/>
      <c r="BZ27" s="148">
        <f t="shared" si="1"/>
        <v>0</v>
      </c>
      <c r="CA27" s="149"/>
      <c r="CB27" s="148">
        <f t="shared" si="2"/>
        <v>2</v>
      </c>
      <c r="CC27" s="188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ht="20.100000000000001" customHeight="1">
      <c r="A28" s="5"/>
      <c r="B28" s="24">
        <v>16</v>
      </c>
      <c r="C28" s="77" t="s">
        <v>70</v>
      </c>
      <c r="D28" s="189"/>
      <c r="E28" s="189"/>
      <c r="F28" s="189"/>
      <c r="G28" s="189"/>
      <c r="H28" s="189"/>
      <c r="I28" s="189"/>
      <c r="J28" s="189"/>
      <c r="K28" s="189"/>
      <c r="L28" s="73"/>
      <c r="M28" s="73"/>
      <c r="N28" s="73"/>
      <c r="O28" s="73"/>
      <c r="P28" s="44"/>
      <c r="Q28" s="45"/>
      <c r="R28" s="58"/>
      <c r="S28" s="59"/>
      <c r="T28" s="58"/>
      <c r="U28" s="59"/>
      <c r="V28" s="58"/>
      <c r="W28" s="91" t="s">
        <v>52</v>
      </c>
      <c r="X28" s="92"/>
      <c r="Y28" s="91"/>
      <c r="Z28" s="92"/>
      <c r="AA28" s="91"/>
      <c r="AB28" s="92"/>
      <c r="AC28" s="91"/>
      <c r="AD28" s="93"/>
      <c r="AE28" s="94"/>
      <c r="AF28" s="92"/>
      <c r="AG28" s="91"/>
      <c r="AH28" s="92"/>
      <c r="AI28" s="92"/>
      <c r="AJ28" s="92"/>
      <c r="AK28" s="91" t="s">
        <v>59</v>
      </c>
      <c r="AL28" s="61"/>
      <c r="AM28" s="60"/>
      <c r="AN28" s="58"/>
      <c r="AO28" s="87"/>
      <c r="AP28" s="58"/>
      <c r="AQ28" s="59"/>
      <c r="AR28" s="44"/>
      <c r="AS28" s="45"/>
      <c r="AT28" s="58"/>
      <c r="AU28" s="59"/>
      <c r="AV28" s="58"/>
      <c r="AW28" s="59"/>
      <c r="AX28" s="58"/>
      <c r="AY28" s="59"/>
      <c r="AZ28" s="58"/>
      <c r="BA28" s="59"/>
      <c r="BB28" s="58"/>
      <c r="BC28" s="59"/>
      <c r="BD28" s="58"/>
      <c r="BE28" s="59"/>
      <c r="BF28" s="44"/>
      <c r="BG28" s="45"/>
      <c r="BH28" s="58"/>
      <c r="BI28" s="58"/>
      <c r="BJ28" s="59"/>
      <c r="BK28" s="58"/>
      <c r="BL28" s="59"/>
      <c r="BM28" s="114" t="s">
        <v>59</v>
      </c>
      <c r="BN28" s="59"/>
      <c r="BO28" s="58"/>
      <c r="BP28" s="59"/>
      <c r="BQ28" s="58"/>
      <c r="BR28" s="59"/>
      <c r="BS28" s="58"/>
      <c r="BT28" s="59"/>
      <c r="BU28" s="58"/>
      <c r="BV28" s="62"/>
      <c r="BW28" s="59"/>
      <c r="BX28" s="148">
        <f t="shared" si="0"/>
        <v>0</v>
      </c>
      <c r="BY28" s="149"/>
      <c r="BZ28" s="148">
        <f t="shared" si="1"/>
        <v>2</v>
      </c>
      <c r="CA28" s="149"/>
      <c r="CB28" s="148">
        <f t="shared" si="2"/>
        <v>2</v>
      </c>
      <c r="CC28" s="188"/>
    </row>
    <row r="29" spans="1:239" s="4" customFormat="1" ht="20.100000000000001" customHeight="1">
      <c r="A29" s="5"/>
      <c r="B29" s="24">
        <v>17</v>
      </c>
      <c r="C29" s="77" t="s">
        <v>71</v>
      </c>
      <c r="D29" s="189"/>
      <c r="E29" s="189"/>
      <c r="F29" s="189"/>
      <c r="G29" s="189"/>
      <c r="H29" s="189"/>
      <c r="I29" s="189"/>
      <c r="J29" s="189"/>
      <c r="K29" s="189"/>
      <c r="L29" s="73"/>
      <c r="M29" s="73"/>
      <c r="N29" s="73"/>
      <c r="O29" s="73"/>
      <c r="P29" s="44"/>
      <c r="Q29" s="45"/>
      <c r="R29" s="58"/>
      <c r="S29" s="59"/>
      <c r="T29" s="58"/>
      <c r="U29" s="59"/>
      <c r="V29" s="58"/>
      <c r="W29" s="91" t="s">
        <v>52</v>
      </c>
      <c r="X29" s="92"/>
      <c r="Y29" s="91"/>
      <c r="Z29" s="92"/>
      <c r="AA29" s="91"/>
      <c r="AB29" s="92"/>
      <c r="AC29" s="91"/>
      <c r="AD29" s="93"/>
      <c r="AE29" s="94"/>
      <c r="AF29" s="92"/>
      <c r="AG29" s="91"/>
      <c r="AH29" s="92"/>
      <c r="AI29" s="92"/>
      <c r="AJ29" s="92"/>
      <c r="AK29" s="91" t="s">
        <v>53</v>
      </c>
      <c r="AL29" s="61"/>
      <c r="AM29" s="60"/>
      <c r="AN29" s="58"/>
      <c r="AO29" s="87"/>
      <c r="AP29" s="58"/>
      <c r="AQ29" s="59"/>
      <c r="AR29" s="44"/>
      <c r="AS29" s="45"/>
      <c r="AT29" s="58"/>
      <c r="AU29" s="59"/>
      <c r="AV29" s="75"/>
      <c r="AW29" s="59"/>
      <c r="AX29" s="58"/>
      <c r="AY29" s="59"/>
      <c r="AZ29" s="58"/>
      <c r="BA29" s="59"/>
      <c r="BB29" s="58"/>
      <c r="BC29" s="59"/>
      <c r="BD29" s="58"/>
      <c r="BE29" s="59"/>
      <c r="BF29" s="44"/>
      <c r="BG29" s="45"/>
      <c r="BH29" s="58"/>
      <c r="BI29" s="58"/>
      <c r="BJ29" s="64"/>
      <c r="BK29" s="58"/>
      <c r="BL29" s="59"/>
      <c r="BM29" s="114" t="s">
        <v>52</v>
      </c>
      <c r="BN29" s="59"/>
      <c r="BO29" s="58"/>
      <c r="BP29" s="59"/>
      <c r="BQ29" s="58"/>
      <c r="BR29" s="59"/>
      <c r="BS29" s="58"/>
      <c r="BT29" s="59"/>
      <c r="BU29" s="58"/>
      <c r="BV29" s="62"/>
      <c r="BW29" s="59"/>
      <c r="BX29" s="148">
        <f t="shared" si="0"/>
        <v>0</v>
      </c>
      <c r="BY29" s="149"/>
      <c r="BZ29" s="148">
        <f t="shared" si="1"/>
        <v>0</v>
      </c>
      <c r="CA29" s="149"/>
      <c r="CB29" s="148">
        <f t="shared" si="2"/>
        <v>0</v>
      </c>
      <c r="CC29" s="188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20.100000000000001" customHeight="1">
      <c r="A30" s="5"/>
      <c r="B30" s="24">
        <v>18</v>
      </c>
      <c r="C30" s="77" t="s">
        <v>72</v>
      </c>
      <c r="D30" s="189"/>
      <c r="E30" s="189"/>
      <c r="F30" s="189"/>
      <c r="G30" s="189"/>
      <c r="H30" s="189"/>
      <c r="I30" s="189"/>
      <c r="J30" s="189"/>
      <c r="K30" s="189"/>
      <c r="L30" s="73"/>
      <c r="M30" s="73"/>
      <c r="N30" s="73"/>
      <c r="O30" s="73"/>
      <c r="P30" s="44"/>
      <c r="Q30" s="45"/>
      <c r="R30" s="58"/>
      <c r="S30" s="59"/>
      <c r="T30" s="58"/>
      <c r="U30" s="59"/>
      <c r="V30" s="58"/>
      <c r="W30" s="91" t="s">
        <v>52</v>
      </c>
      <c r="X30" s="92"/>
      <c r="Y30" s="91"/>
      <c r="Z30" s="92"/>
      <c r="AA30" s="91"/>
      <c r="AB30" s="92"/>
      <c r="AC30" s="91"/>
      <c r="AD30" s="93"/>
      <c r="AE30" s="94"/>
      <c r="AF30" s="100"/>
      <c r="AG30" s="91"/>
      <c r="AH30" s="92"/>
      <c r="AI30" s="92"/>
      <c r="AJ30" s="92"/>
      <c r="AK30" s="91" t="s">
        <v>52</v>
      </c>
      <c r="AL30" s="61"/>
      <c r="AM30" s="60"/>
      <c r="AN30" s="58"/>
      <c r="AO30" s="87"/>
      <c r="AP30" s="58"/>
      <c r="AQ30" s="59"/>
      <c r="AR30" s="44"/>
      <c r="AS30" s="45"/>
      <c r="AT30" s="58"/>
      <c r="AU30" s="59"/>
      <c r="AV30" s="75"/>
      <c r="AW30" s="59"/>
      <c r="AX30" s="58"/>
      <c r="AY30" s="59"/>
      <c r="AZ30" s="58"/>
      <c r="BA30" s="59"/>
      <c r="BB30" s="58"/>
      <c r="BC30" s="59"/>
      <c r="BD30" s="58"/>
      <c r="BE30" s="59"/>
      <c r="BF30" s="44"/>
      <c r="BG30" s="45"/>
      <c r="BH30" s="58"/>
      <c r="BI30" s="58"/>
      <c r="BJ30" s="59"/>
      <c r="BK30" s="58"/>
      <c r="BL30" s="59"/>
      <c r="BM30" s="114" t="s">
        <v>52</v>
      </c>
      <c r="BN30" s="59"/>
      <c r="BO30" s="58"/>
      <c r="BP30" s="59"/>
      <c r="BQ30" s="58"/>
      <c r="BR30" s="59"/>
      <c r="BS30" s="58"/>
      <c r="BT30" s="59"/>
      <c r="BU30" s="58"/>
      <c r="BV30" s="62"/>
      <c r="BW30" s="59"/>
      <c r="BX30" s="148">
        <f t="shared" si="0"/>
        <v>0</v>
      </c>
      <c r="BY30" s="149"/>
      <c r="BZ30" s="148">
        <f t="shared" si="1"/>
        <v>0</v>
      </c>
      <c r="CA30" s="149"/>
      <c r="CB30" s="148">
        <f t="shared" si="2"/>
        <v>0</v>
      </c>
      <c r="CC30" s="188"/>
    </row>
    <row r="31" spans="1:239" ht="28.5" customHeight="1">
      <c r="A31" s="5"/>
      <c r="B31" s="24">
        <v>19</v>
      </c>
      <c r="C31" s="77" t="s">
        <v>73</v>
      </c>
      <c r="D31" s="189"/>
      <c r="E31" s="189"/>
      <c r="F31" s="189"/>
      <c r="G31" s="189"/>
      <c r="H31" s="189"/>
      <c r="I31" s="189"/>
      <c r="J31" s="189"/>
      <c r="K31" s="189"/>
      <c r="L31" s="73"/>
      <c r="M31" s="73"/>
      <c r="N31" s="73"/>
      <c r="O31" s="73"/>
      <c r="P31" s="44"/>
      <c r="Q31" s="45"/>
      <c r="R31" s="58"/>
      <c r="S31" s="59"/>
      <c r="T31" s="58"/>
      <c r="U31" s="59"/>
      <c r="V31" s="58"/>
      <c r="W31" s="91" t="s">
        <v>52</v>
      </c>
      <c r="X31" s="92"/>
      <c r="Y31" s="101"/>
      <c r="Z31" s="92"/>
      <c r="AA31" s="91"/>
      <c r="AB31" s="92"/>
      <c r="AC31" s="91"/>
      <c r="AD31" s="93"/>
      <c r="AE31" s="94"/>
      <c r="AF31" s="92"/>
      <c r="AG31" s="91"/>
      <c r="AH31" s="92"/>
      <c r="AI31" s="92"/>
      <c r="AJ31" s="92"/>
      <c r="AK31" s="91" t="s">
        <v>52</v>
      </c>
      <c r="AL31" s="61"/>
      <c r="AM31" s="60"/>
      <c r="AN31" s="58"/>
      <c r="AO31" s="87"/>
      <c r="AP31" s="58"/>
      <c r="AQ31" s="59"/>
      <c r="AR31" s="44"/>
      <c r="AS31" s="45"/>
      <c r="AT31" s="58"/>
      <c r="AU31" s="59"/>
      <c r="AV31" s="58"/>
      <c r="AW31" s="59"/>
      <c r="AX31" s="58"/>
      <c r="AY31" s="59"/>
      <c r="AZ31" s="58"/>
      <c r="BA31" s="59"/>
      <c r="BB31" s="58"/>
      <c r="BC31" s="59"/>
      <c r="BD31" s="58"/>
      <c r="BE31" s="59"/>
      <c r="BF31" s="44"/>
      <c r="BG31" s="45"/>
      <c r="BH31" s="58"/>
      <c r="BI31" s="58"/>
      <c r="BJ31" s="64"/>
      <c r="BK31" s="58"/>
      <c r="BL31" s="59"/>
      <c r="BM31" s="114" t="s">
        <v>52</v>
      </c>
      <c r="BN31" s="59"/>
      <c r="BO31" s="58"/>
      <c r="BP31" s="59"/>
      <c r="BQ31" s="58"/>
      <c r="BR31" s="59"/>
      <c r="BS31" s="58"/>
      <c r="BT31" s="59"/>
      <c r="BU31" s="58"/>
      <c r="BV31" s="62"/>
      <c r="BW31" s="59"/>
      <c r="BX31" s="148">
        <f t="shared" si="0"/>
        <v>0</v>
      </c>
      <c r="BY31" s="149"/>
      <c r="BZ31" s="148">
        <f t="shared" si="1"/>
        <v>0</v>
      </c>
      <c r="CA31" s="149"/>
      <c r="CB31" s="148">
        <f t="shared" si="2"/>
        <v>0</v>
      </c>
      <c r="CC31" s="188"/>
    </row>
    <row r="32" spans="1:239" s="4" customFormat="1" ht="20.100000000000001" customHeight="1">
      <c r="A32" s="5"/>
      <c r="B32" s="24">
        <v>20</v>
      </c>
      <c r="C32" s="77" t="s">
        <v>74</v>
      </c>
      <c r="D32" s="189"/>
      <c r="E32" s="189"/>
      <c r="F32" s="189"/>
      <c r="G32" s="189"/>
      <c r="H32" s="189"/>
      <c r="I32" s="189"/>
      <c r="J32" s="189"/>
      <c r="K32" s="189"/>
      <c r="L32" s="73"/>
      <c r="M32" s="73"/>
      <c r="N32" s="73"/>
      <c r="O32" s="73"/>
      <c r="P32" s="44"/>
      <c r="Q32" s="45"/>
      <c r="R32" s="58"/>
      <c r="S32" s="59"/>
      <c r="T32" s="58"/>
      <c r="U32" s="59"/>
      <c r="V32" s="58"/>
      <c r="W32" s="91" t="s">
        <v>52</v>
      </c>
      <c r="X32" s="92"/>
      <c r="Y32" s="91"/>
      <c r="Z32" s="92"/>
      <c r="AA32" s="91"/>
      <c r="AB32" s="92"/>
      <c r="AC32" s="91"/>
      <c r="AD32" s="93"/>
      <c r="AE32" s="94"/>
      <c r="AF32" s="92"/>
      <c r="AG32" s="91"/>
      <c r="AH32" s="92"/>
      <c r="AI32" s="92"/>
      <c r="AJ32" s="92"/>
      <c r="AK32" s="91" t="s">
        <v>52</v>
      </c>
      <c r="AL32" s="61"/>
      <c r="AM32" s="60"/>
      <c r="AN32" s="58"/>
      <c r="AO32" s="87"/>
      <c r="AP32" s="58"/>
      <c r="AQ32" s="59"/>
      <c r="AR32" s="44"/>
      <c r="AS32" s="45"/>
      <c r="AT32" s="58"/>
      <c r="AU32" s="59"/>
      <c r="AV32" s="58"/>
      <c r="AW32" s="59"/>
      <c r="AX32" s="58"/>
      <c r="AY32" s="59"/>
      <c r="AZ32" s="58"/>
      <c r="BA32" s="59"/>
      <c r="BB32" s="58"/>
      <c r="BC32" s="59"/>
      <c r="BD32" s="58"/>
      <c r="BE32" s="59"/>
      <c r="BF32" s="44"/>
      <c r="BG32" s="45"/>
      <c r="BH32" s="58"/>
      <c r="BI32" s="58"/>
      <c r="BJ32" s="59"/>
      <c r="BK32" s="58"/>
      <c r="BL32" s="59"/>
      <c r="BM32" s="114" t="s">
        <v>52</v>
      </c>
      <c r="BN32" s="59"/>
      <c r="BO32" s="58"/>
      <c r="BP32" s="59"/>
      <c r="BQ32" s="58"/>
      <c r="BR32" s="59"/>
      <c r="BS32" s="58"/>
      <c r="BT32" s="59"/>
      <c r="BU32" s="58"/>
      <c r="BV32" s="62"/>
      <c r="BW32" s="59"/>
      <c r="BX32" s="148">
        <f t="shared" si="0"/>
        <v>0</v>
      </c>
      <c r="BY32" s="149"/>
      <c r="BZ32" s="148">
        <f t="shared" si="1"/>
        <v>0</v>
      </c>
      <c r="CA32" s="149"/>
      <c r="CB32" s="148">
        <f t="shared" si="2"/>
        <v>0</v>
      </c>
      <c r="CC32" s="188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81" ht="20.100000000000001" customHeight="1">
      <c r="A33" s="5"/>
      <c r="B33" s="24">
        <v>21</v>
      </c>
      <c r="C33" s="77" t="s">
        <v>75</v>
      </c>
      <c r="D33" s="189"/>
      <c r="E33" s="189"/>
      <c r="F33" s="189"/>
      <c r="G33" s="189"/>
      <c r="H33" s="189"/>
      <c r="I33" s="189"/>
      <c r="J33" s="189"/>
      <c r="K33" s="189"/>
      <c r="L33" s="73"/>
      <c r="M33" s="73"/>
      <c r="N33" s="73"/>
      <c r="O33" s="73"/>
      <c r="P33" s="44"/>
      <c r="Q33" s="45"/>
      <c r="R33" s="58"/>
      <c r="S33" s="59"/>
      <c r="T33" s="58"/>
      <c r="U33" s="59"/>
      <c r="V33" s="58"/>
      <c r="W33" s="91" t="s">
        <v>52</v>
      </c>
      <c r="X33" s="92"/>
      <c r="Y33" s="91"/>
      <c r="Z33" s="92"/>
      <c r="AA33" s="91"/>
      <c r="AB33" s="92"/>
      <c r="AC33" s="91"/>
      <c r="AD33" s="93"/>
      <c r="AE33" s="94"/>
      <c r="AF33" s="92"/>
      <c r="AG33" s="91"/>
      <c r="AH33" s="92"/>
      <c r="AI33" s="92"/>
      <c r="AJ33" s="92"/>
      <c r="AK33" s="91" t="s">
        <v>53</v>
      </c>
      <c r="AL33" s="61"/>
      <c r="AM33" s="60"/>
      <c r="AN33" s="58"/>
      <c r="AO33" s="87"/>
      <c r="AP33" s="58"/>
      <c r="AQ33" s="59"/>
      <c r="AR33" s="44"/>
      <c r="AS33" s="45"/>
      <c r="AT33" s="58"/>
      <c r="AU33" s="59"/>
      <c r="AV33" s="58"/>
      <c r="AW33" s="59"/>
      <c r="AX33" s="58"/>
      <c r="AY33" s="59"/>
      <c r="AZ33" s="58"/>
      <c r="BA33" s="59"/>
      <c r="BB33" s="58"/>
      <c r="BC33" s="59"/>
      <c r="BD33" s="58"/>
      <c r="BE33" s="59"/>
      <c r="BF33" s="44"/>
      <c r="BG33" s="45"/>
      <c r="BH33" s="58"/>
      <c r="BI33" s="58"/>
      <c r="BJ33" s="59"/>
      <c r="BK33" s="58"/>
      <c r="BL33" s="59"/>
      <c r="BM33" s="114" t="s">
        <v>52</v>
      </c>
      <c r="BN33" s="59"/>
      <c r="BO33" s="58"/>
      <c r="BP33" s="59"/>
      <c r="BQ33" s="58"/>
      <c r="BR33" s="59"/>
      <c r="BS33" s="58"/>
      <c r="BT33" s="59"/>
      <c r="BU33" s="58"/>
      <c r="BV33" s="62"/>
      <c r="BW33" s="59"/>
      <c r="BX33" s="148">
        <f t="shared" si="0"/>
        <v>0</v>
      </c>
      <c r="BY33" s="149"/>
      <c r="BZ33" s="148">
        <f t="shared" si="1"/>
        <v>0</v>
      </c>
      <c r="CA33" s="149"/>
      <c r="CB33" s="148">
        <f t="shared" si="2"/>
        <v>0</v>
      </c>
      <c r="CC33" s="188"/>
    </row>
    <row r="34" spans="1:81" ht="20.100000000000001" customHeight="1">
      <c r="A34" s="5"/>
      <c r="B34" s="24">
        <v>22</v>
      </c>
      <c r="C34" s="69" t="s">
        <v>76</v>
      </c>
      <c r="D34" s="70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44"/>
      <c r="Q34" s="45"/>
      <c r="R34" s="58"/>
      <c r="S34" s="59"/>
      <c r="T34" s="58"/>
      <c r="U34" s="59"/>
      <c r="V34" s="58"/>
      <c r="W34" s="91" t="s">
        <v>52</v>
      </c>
      <c r="X34" s="92"/>
      <c r="Y34" s="91"/>
      <c r="Z34" s="92"/>
      <c r="AA34" s="91"/>
      <c r="AB34" s="92"/>
      <c r="AC34" s="91"/>
      <c r="AD34" s="93"/>
      <c r="AE34" s="94"/>
      <c r="AF34" s="92"/>
      <c r="AG34" s="91"/>
      <c r="AH34" s="92"/>
      <c r="AI34" s="92"/>
      <c r="AJ34" s="92"/>
      <c r="AK34" s="91" t="s">
        <v>52</v>
      </c>
      <c r="AL34" s="61"/>
      <c r="AM34" s="60"/>
      <c r="AN34" s="58"/>
      <c r="AO34" s="87"/>
      <c r="AP34" s="58"/>
      <c r="AQ34" s="59"/>
      <c r="AR34" s="44"/>
      <c r="AS34" s="45"/>
      <c r="AT34" s="58"/>
      <c r="AU34" s="59"/>
      <c r="AV34" s="58"/>
      <c r="AW34" s="59"/>
      <c r="AX34" s="58"/>
      <c r="AY34" s="59"/>
      <c r="AZ34" s="58"/>
      <c r="BA34" s="59"/>
      <c r="BB34" s="58"/>
      <c r="BC34" s="59"/>
      <c r="BD34" s="58"/>
      <c r="BE34" s="59"/>
      <c r="BF34" s="44"/>
      <c r="BG34" s="45"/>
      <c r="BH34" s="58"/>
      <c r="BI34" s="58"/>
      <c r="BJ34" s="59"/>
      <c r="BK34" s="58"/>
      <c r="BL34" s="59"/>
      <c r="BM34" s="114" t="s">
        <v>52</v>
      </c>
      <c r="BN34" s="59"/>
      <c r="BO34" s="58"/>
      <c r="BP34" s="59"/>
      <c r="BQ34" s="58"/>
      <c r="BR34" s="59"/>
      <c r="BS34" s="58"/>
      <c r="BT34" s="59"/>
      <c r="BU34" s="58"/>
      <c r="BV34" s="62"/>
      <c r="BW34" s="59"/>
      <c r="BX34" s="148">
        <f t="shared" si="0"/>
        <v>0</v>
      </c>
      <c r="BY34" s="149"/>
      <c r="BZ34" s="148">
        <f t="shared" si="1"/>
        <v>0</v>
      </c>
      <c r="CA34" s="149"/>
      <c r="CB34" s="148">
        <f t="shared" si="2"/>
        <v>0</v>
      </c>
      <c r="CC34" s="188"/>
    </row>
    <row r="35" spans="1:81" ht="20.100000000000001" customHeight="1">
      <c r="A35" s="5"/>
      <c r="B35" s="24">
        <v>23</v>
      </c>
      <c r="C35" s="65" t="s">
        <v>77</v>
      </c>
      <c r="D35" s="66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44"/>
      <c r="Q35" s="45"/>
      <c r="R35" s="58"/>
      <c r="S35" s="59"/>
      <c r="T35" s="58"/>
      <c r="U35" s="59"/>
      <c r="V35" s="58"/>
      <c r="W35" s="91" t="s">
        <v>52</v>
      </c>
      <c r="X35" s="92"/>
      <c r="Y35" s="91"/>
      <c r="Z35" s="92"/>
      <c r="AA35" s="91"/>
      <c r="AB35" s="92"/>
      <c r="AC35" s="91"/>
      <c r="AD35" s="93"/>
      <c r="AE35" s="94"/>
      <c r="AF35" s="92"/>
      <c r="AG35" s="91"/>
      <c r="AH35" s="92"/>
      <c r="AI35" s="92"/>
      <c r="AJ35" s="92"/>
      <c r="AK35" s="91" t="s">
        <v>53</v>
      </c>
      <c r="AL35" s="61"/>
      <c r="AM35" s="60"/>
      <c r="AN35" s="58"/>
      <c r="AO35" s="87"/>
      <c r="AP35" s="58"/>
      <c r="AQ35" s="59"/>
      <c r="AR35" s="44"/>
      <c r="AS35" s="45"/>
      <c r="AT35" s="58"/>
      <c r="AU35" s="59"/>
      <c r="AV35" s="58"/>
      <c r="AW35" s="59"/>
      <c r="AX35" s="58"/>
      <c r="AY35" s="59"/>
      <c r="AZ35" s="58"/>
      <c r="BA35" s="59"/>
      <c r="BB35" s="58"/>
      <c r="BC35" s="59"/>
      <c r="BD35" s="58"/>
      <c r="BE35" s="59"/>
      <c r="BF35" s="44"/>
      <c r="BG35" s="45"/>
      <c r="BH35" s="58"/>
      <c r="BI35" s="58"/>
      <c r="BJ35" s="59"/>
      <c r="BK35" s="58"/>
      <c r="BL35" s="59"/>
      <c r="BM35" s="114" t="s">
        <v>52</v>
      </c>
      <c r="BN35" s="59"/>
      <c r="BO35" s="58"/>
      <c r="BP35" s="59"/>
      <c r="BQ35" s="58"/>
      <c r="BR35" s="59"/>
      <c r="BS35" s="58"/>
      <c r="BT35" s="59"/>
      <c r="BU35" s="58"/>
      <c r="BV35" s="62"/>
      <c r="BW35" s="59"/>
      <c r="BX35" s="148">
        <f t="shared" si="0"/>
        <v>0</v>
      </c>
      <c r="BY35" s="149"/>
      <c r="BZ35" s="148">
        <f t="shared" si="1"/>
        <v>0</v>
      </c>
      <c r="CA35" s="149"/>
      <c r="CB35" s="148">
        <f t="shared" si="2"/>
        <v>0</v>
      </c>
      <c r="CC35" s="188"/>
    </row>
    <row r="36" spans="1:81" ht="29.25" customHeight="1">
      <c r="B36" s="24">
        <v>24</v>
      </c>
      <c r="C36" s="65" t="s">
        <v>78</v>
      </c>
      <c r="D36" s="66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44"/>
      <c r="Q36" s="45"/>
      <c r="R36" s="58"/>
      <c r="S36" s="59"/>
      <c r="T36" s="58"/>
      <c r="U36" s="59"/>
      <c r="V36" s="58"/>
      <c r="W36" s="91" t="s">
        <v>52</v>
      </c>
      <c r="X36" s="92"/>
      <c r="Y36" s="91"/>
      <c r="Z36" s="92"/>
      <c r="AA36" s="91"/>
      <c r="AB36" s="92"/>
      <c r="AC36" s="91"/>
      <c r="AD36" s="93"/>
      <c r="AE36" s="94"/>
      <c r="AF36" s="92"/>
      <c r="AG36" s="91"/>
      <c r="AH36" s="92"/>
      <c r="AI36" s="92"/>
      <c r="AJ36" s="92"/>
      <c r="AK36" s="91" t="s">
        <v>52</v>
      </c>
      <c r="AL36" s="61"/>
      <c r="AM36" s="60"/>
      <c r="AN36" s="58"/>
      <c r="AO36" s="87"/>
      <c r="AP36" s="58"/>
      <c r="AQ36" s="59"/>
      <c r="AR36" s="44"/>
      <c r="AS36" s="45"/>
      <c r="AT36" s="58"/>
      <c r="AU36" s="59"/>
      <c r="AV36" s="58"/>
      <c r="AW36" s="59"/>
      <c r="AX36" s="58"/>
      <c r="AY36" s="59"/>
      <c r="AZ36" s="58"/>
      <c r="BA36" s="59"/>
      <c r="BB36" s="58"/>
      <c r="BC36" s="59"/>
      <c r="BD36" s="58"/>
      <c r="BE36" s="59"/>
      <c r="BF36" s="44"/>
      <c r="BG36" s="45"/>
      <c r="BH36" s="58"/>
      <c r="BI36" s="58"/>
      <c r="BJ36" s="59"/>
      <c r="BK36" s="58"/>
      <c r="BL36" s="59"/>
      <c r="BM36" s="114" t="s">
        <v>52</v>
      </c>
      <c r="BN36" s="59"/>
      <c r="BO36" s="58"/>
      <c r="BP36" s="59"/>
      <c r="BQ36" s="58"/>
      <c r="BR36" s="59"/>
      <c r="BS36" s="58"/>
      <c r="BT36" s="59"/>
      <c r="BU36" s="58"/>
      <c r="BV36" s="62"/>
      <c r="BW36" s="59"/>
      <c r="BX36" s="148">
        <f t="shared" si="0"/>
        <v>0</v>
      </c>
      <c r="BY36" s="149"/>
      <c r="BZ36" s="148">
        <f t="shared" si="1"/>
        <v>0</v>
      </c>
      <c r="CA36" s="149"/>
      <c r="CB36" s="148">
        <f t="shared" si="2"/>
        <v>0</v>
      </c>
      <c r="CC36" s="188"/>
    </row>
    <row r="37" spans="1:81" ht="29.25" customHeight="1">
      <c r="B37" s="24">
        <v>25</v>
      </c>
      <c r="C37" s="65" t="s">
        <v>79</v>
      </c>
      <c r="D37" s="66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44"/>
      <c r="Q37" s="45"/>
      <c r="R37" s="58"/>
      <c r="S37" s="59"/>
      <c r="T37" s="58"/>
      <c r="U37" s="59"/>
      <c r="V37" s="58"/>
      <c r="W37" s="91" t="s">
        <v>52</v>
      </c>
      <c r="X37" s="92"/>
      <c r="Y37" s="91"/>
      <c r="Z37" s="92"/>
      <c r="AA37" s="91"/>
      <c r="AB37" s="92"/>
      <c r="AC37" s="91"/>
      <c r="AD37" s="93"/>
      <c r="AE37" s="94"/>
      <c r="AF37" s="92"/>
      <c r="AG37" s="91"/>
      <c r="AH37" s="92"/>
      <c r="AI37" s="92"/>
      <c r="AJ37" s="92"/>
      <c r="AK37" s="91" t="s">
        <v>52</v>
      </c>
      <c r="AL37" s="61"/>
      <c r="AM37" s="60"/>
      <c r="AN37" s="58"/>
      <c r="AO37" s="87"/>
      <c r="AP37" s="58"/>
      <c r="AQ37" s="59"/>
      <c r="AR37" s="44"/>
      <c r="AS37" s="45"/>
      <c r="AT37" s="58"/>
      <c r="AU37" s="59"/>
      <c r="AV37" s="58"/>
      <c r="AW37" s="59"/>
      <c r="AX37" s="58"/>
      <c r="AY37" s="59"/>
      <c r="AZ37" s="58"/>
      <c r="BA37" s="59"/>
      <c r="BB37" s="58"/>
      <c r="BC37" s="59"/>
      <c r="BD37" s="58"/>
      <c r="BE37" s="59"/>
      <c r="BF37" s="44"/>
      <c r="BG37" s="45"/>
      <c r="BH37" s="58"/>
      <c r="BI37" s="58"/>
      <c r="BJ37" s="59"/>
      <c r="BK37" s="58"/>
      <c r="BL37" s="59"/>
      <c r="BM37" s="114" t="s">
        <v>52</v>
      </c>
      <c r="BN37" s="59"/>
      <c r="BO37" s="58"/>
      <c r="BP37" s="59"/>
      <c r="BQ37" s="58"/>
      <c r="BR37" s="59"/>
      <c r="BS37" s="58"/>
      <c r="BT37" s="59"/>
      <c r="BU37" s="58"/>
      <c r="BV37" s="62"/>
      <c r="BW37" s="59"/>
      <c r="BX37" s="78"/>
      <c r="BY37" s="79"/>
      <c r="BZ37" s="78"/>
      <c r="CA37" s="79"/>
      <c r="CB37" s="78"/>
      <c r="CC37" s="80"/>
    </row>
    <row r="38" spans="1:81" ht="29.25" customHeight="1">
      <c r="B38" s="24">
        <v>26</v>
      </c>
      <c r="C38" s="65" t="s">
        <v>80</v>
      </c>
      <c r="D38" s="66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44"/>
      <c r="Q38" s="45"/>
      <c r="R38" s="58"/>
      <c r="S38" s="59"/>
      <c r="T38" s="58"/>
      <c r="U38" s="59"/>
      <c r="V38" s="58"/>
      <c r="W38" s="91" t="s">
        <v>52</v>
      </c>
      <c r="X38" s="92"/>
      <c r="Y38" s="91"/>
      <c r="Z38" s="92"/>
      <c r="AA38" s="91"/>
      <c r="AB38" s="92"/>
      <c r="AC38" s="91"/>
      <c r="AD38" s="93"/>
      <c r="AE38" s="94"/>
      <c r="AF38" s="92"/>
      <c r="AG38" s="91"/>
      <c r="AH38" s="92"/>
      <c r="AI38" s="92"/>
      <c r="AJ38" s="92"/>
      <c r="AK38" s="91" t="s">
        <v>52</v>
      </c>
      <c r="AL38" s="61"/>
      <c r="AM38" s="60"/>
      <c r="AN38" s="58"/>
      <c r="AO38" s="87"/>
      <c r="AP38" s="58"/>
      <c r="AQ38" s="59"/>
      <c r="AR38" s="44"/>
      <c r="AS38" s="45"/>
      <c r="AT38" s="58"/>
      <c r="AU38" s="59"/>
      <c r="AV38" s="58"/>
      <c r="AW38" s="59"/>
      <c r="AX38" s="58"/>
      <c r="AY38" s="59"/>
      <c r="AZ38" s="58"/>
      <c r="BA38" s="59"/>
      <c r="BB38" s="58"/>
      <c r="BC38" s="59"/>
      <c r="BD38" s="58"/>
      <c r="BE38" s="59"/>
      <c r="BF38" s="44"/>
      <c r="BG38" s="45"/>
      <c r="BH38" s="58"/>
      <c r="BI38" s="58"/>
      <c r="BJ38" s="59"/>
      <c r="BK38" s="58"/>
      <c r="BL38" s="59"/>
      <c r="BM38" s="114" t="s">
        <v>52</v>
      </c>
      <c r="BN38" s="59"/>
      <c r="BO38" s="58"/>
      <c r="BP38" s="59"/>
      <c r="BQ38" s="58"/>
      <c r="BR38" s="59"/>
      <c r="BS38" s="58"/>
      <c r="BT38" s="59"/>
      <c r="BU38" s="58"/>
      <c r="BV38" s="62"/>
      <c r="BW38" s="59"/>
      <c r="BX38" s="78"/>
      <c r="BY38" s="79"/>
      <c r="BZ38" s="78"/>
      <c r="CA38" s="79"/>
      <c r="CB38" s="78"/>
      <c r="CC38" s="80"/>
    </row>
    <row r="39" spans="1:81" ht="29.25" customHeight="1">
      <c r="B39" s="24">
        <v>27</v>
      </c>
      <c r="C39" s="65" t="s">
        <v>81</v>
      </c>
      <c r="D39" s="66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44"/>
      <c r="Q39" s="45"/>
      <c r="R39" s="58"/>
      <c r="S39" s="59"/>
      <c r="T39" s="58"/>
      <c r="U39" s="59"/>
      <c r="V39" s="58"/>
      <c r="W39" s="91" t="s">
        <v>52</v>
      </c>
      <c r="X39" s="92"/>
      <c r="Y39" s="91"/>
      <c r="Z39" s="92"/>
      <c r="AA39" s="91"/>
      <c r="AB39" s="92"/>
      <c r="AC39" s="91"/>
      <c r="AD39" s="93"/>
      <c r="AE39" s="94"/>
      <c r="AF39" s="92"/>
      <c r="AG39" s="91"/>
      <c r="AH39" s="92"/>
      <c r="AI39" s="92"/>
      <c r="AJ39" s="92"/>
      <c r="AK39" s="91" t="s">
        <v>52</v>
      </c>
      <c r="AL39" s="61"/>
      <c r="AM39" s="60"/>
      <c r="AN39" s="58"/>
      <c r="AO39" s="87"/>
      <c r="AP39" s="58"/>
      <c r="AQ39" s="59"/>
      <c r="AR39" s="44"/>
      <c r="AS39" s="45"/>
      <c r="AT39" s="58"/>
      <c r="AU39" s="59"/>
      <c r="AV39" s="58"/>
      <c r="AW39" s="59"/>
      <c r="AX39" s="58"/>
      <c r="AY39" s="59"/>
      <c r="AZ39" s="58"/>
      <c r="BA39" s="59"/>
      <c r="BB39" s="58"/>
      <c r="BC39" s="59"/>
      <c r="BD39" s="58"/>
      <c r="BE39" s="59"/>
      <c r="BF39" s="44"/>
      <c r="BG39" s="45"/>
      <c r="BH39" s="58"/>
      <c r="BI39" s="58"/>
      <c r="BJ39" s="59"/>
      <c r="BK39" s="58"/>
      <c r="BL39" s="59"/>
      <c r="BM39" s="114" t="s">
        <v>52</v>
      </c>
      <c r="BN39" s="59"/>
      <c r="BO39" s="58"/>
      <c r="BP39" s="59"/>
      <c r="BQ39" s="58"/>
      <c r="BR39" s="59"/>
      <c r="BS39" s="58"/>
      <c r="BT39" s="59"/>
      <c r="BU39" s="58"/>
      <c r="BV39" s="62"/>
      <c r="BW39" s="59"/>
      <c r="BX39" s="78"/>
      <c r="BY39" s="79"/>
      <c r="BZ39" s="78"/>
      <c r="CA39" s="79"/>
      <c r="CB39" s="78"/>
      <c r="CC39" s="80"/>
    </row>
    <row r="40" spans="1:81" ht="29.25" customHeight="1">
      <c r="B40" s="24">
        <v>28</v>
      </c>
      <c r="C40" s="65" t="s">
        <v>82</v>
      </c>
      <c r="D40" s="66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44"/>
      <c r="Q40" s="45"/>
      <c r="R40" s="58"/>
      <c r="S40" s="59"/>
      <c r="T40" s="58"/>
      <c r="U40" s="59"/>
      <c r="V40" s="58"/>
      <c r="W40" s="91" t="s">
        <v>52</v>
      </c>
      <c r="X40" s="92"/>
      <c r="Y40" s="91"/>
      <c r="Z40" s="92"/>
      <c r="AA40" s="91"/>
      <c r="AB40" s="92"/>
      <c r="AC40" s="91"/>
      <c r="AD40" s="93"/>
      <c r="AE40" s="94"/>
      <c r="AF40" s="92"/>
      <c r="AG40" s="91"/>
      <c r="AH40" s="92"/>
      <c r="AI40" s="92"/>
      <c r="AJ40" s="92"/>
      <c r="AK40" s="91" t="s">
        <v>59</v>
      </c>
      <c r="AL40" s="61"/>
      <c r="AM40" s="60"/>
      <c r="AN40" s="58"/>
      <c r="AO40" s="87"/>
      <c r="AP40" s="58"/>
      <c r="AQ40" s="59"/>
      <c r="AR40" s="44"/>
      <c r="AS40" s="45"/>
      <c r="AT40" s="58"/>
      <c r="AU40" s="59"/>
      <c r="AV40" s="58"/>
      <c r="AW40" s="59"/>
      <c r="AX40" s="58"/>
      <c r="AY40" s="59"/>
      <c r="AZ40" s="58"/>
      <c r="BA40" s="59"/>
      <c r="BB40" s="58"/>
      <c r="BC40" s="59"/>
      <c r="BD40" s="58"/>
      <c r="BE40" s="59"/>
      <c r="BF40" s="44"/>
      <c r="BG40" s="45"/>
      <c r="BH40" s="58"/>
      <c r="BI40" s="58"/>
      <c r="BJ40" s="59"/>
      <c r="BK40" s="58"/>
      <c r="BL40" s="59"/>
      <c r="BM40" s="114" t="s">
        <v>52</v>
      </c>
      <c r="BN40" s="59"/>
      <c r="BO40" s="58"/>
      <c r="BP40" s="59"/>
      <c r="BQ40" s="58"/>
      <c r="BR40" s="59"/>
      <c r="BS40" s="58"/>
      <c r="BT40" s="59"/>
      <c r="BU40" s="58"/>
      <c r="BV40" s="62"/>
      <c r="BW40" s="59"/>
      <c r="BX40" s="78"/>
      <c r="BY40" s="79"/>
      <c r="BZ40" s="78"/>
      <c r="CA40" s="79"/>
      <c r="CB40" s="78"/>
      <c r="CC40" s="80"/>
    </row>
    <row r="41" spans="1:81" ht="29.25" customHeight="1">
      <c r="B41" s="24">
        <v>29</v>
      </c>
      <c r="C41" s="65" t="s">
        <v>83</v>
      </c>
      <c r="D41" s="66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44"/>
      <c r="Q41" s="45"/>
      <c r="R41" s="58"/>
      <c r="S41" s="59"/>
      <c r="T41" s="58"/>
      <c r="U41" s="59"/>
      <c r="V41" s="58"/>
      <c r="W41" s="91" t="s">
        <v>52</v>
      </c>
      <c r="X41" s="92"/>
      <c r="Y41" s="91"/>
      <c r="Z41" s="92"/>
      <c r="AA41" s="91"/>
      <c r="AB41" s="92"/>
      <c r="AC41" s="91"/>
      <c r="AD41" s="93"/>
      <c r="AE41" s="94"/>
      <c r="AF41" s="92"/>
      <c r="AG41" s="91"/>
      <c r="AH41" s="92"/>
      <c r="AI41" s="92"/>
      <c r="AJ41" s="92"/>
      <c r="AK41" s="91" t="s">
        <v>53</v>
      </c>
      <c r="AL41" s="61"/>
      <c r="AM41" s="60"/>
      <c r="AN41" s="58"/>
      <c r="AO41" s="87"/>
      <c r="AP41" s="58"/>
      <c r="AQ41" s="59"/>
      <c r="AR41" s="44"/>
      <c r="AS41" s="45"/>
      <c r="AT41" s="58"/>
      <c r="AU41" s="59"/>
      <c r="AV41" s="58"/>
      <c r="AW41" s="59"/>
      <c r="AX41" s="58"/>
      <c r="AY41" s="59"/>
      <c r="AZ41" s="58"/>
      <c r="BA41" s="59"/>
      <c r="BB41" s="58"/>
      <c r="BC41" s="59"/>
      <c r="BD41" s="58"/>
      <c r="BE41" s="59"/>
      <c r="BF41" s="44"/>
      <c r="BG41" s="45"/>
      <c r="BH41" s="58"/>
      <c r="BI41" s="58"/>
      <c r="BJ41" s="59"/>
      <c r="BK41" s="58"/>
      <c r="BL41" s="59"/>
      <c r="BM41" s="114" t="s">
        <v>52</v>
      </c>
      <c r="BN41" s="59"/>
      <c r="BO41" s="58"/>
      <c r="BP41" s="59"/>
      <c r="BQ41" s="58"/>
      <c r="BR41" s="59"/>
      <c r="BS41" s="58"/>
      <c r="BT41" s="59"/>
      <c r="BU41" s="58"/>
      <c r="BV41" s="62"/>
      <c r="BW41" s="59"/>
      <c r="BX41" s="78"/>
      <c r="BY41" s="79"/>
      <c r="BZ41" s="78"/>
      <c r="CA41" s="79"/>
      <c r="CB41" s="78"/>
      <c r="CC41" s="80"/>
    </row>
    <row r="42" spans="1:81" ht="29.25" customHeight="1">
      <c r="B42" s="86">
        <v>30</v>
      </c>
      <c r="C42" s="65" t="s">
        <v>84</v>
      </c>
      <c r="D42" s="66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44"/>
      <c r="Q42" s="45"/>
      <c r="R42" s="58"/>
      <c r="S42" s="59"/>
      <c r="T42" s="58"/>
      <c r="U42" s="59"/>
      <c r="V42" s="58"/>
      <c r="W42" s="91" t="s">
        <v>52</v>
      </c>
      <c r="X42" s="92"/>
      <c r="Y42" s="91"/>
      <c r="Z42" s="92"/>
      <c r="AA42" s="91"/>
      <c r="AB42" s="92"/>
      <c r="AC42" s="91"/>
      <c r="AD42" s="93"/>
      <c r="AE42" s="94"/>
      <c r="AF42" s="92"/>
      <c r="AG42" s="91"/>
      <c r="AH42" s="92"/>
      <c r="AI42" s="92"/>
      <c r="AJ42" s="92"/>
      <c r="AK42" s="91" t="s">
        <v>52</v>
      </c>
      <c r="AL42" s="61"/>
      <c r="AM42" s="60"/>
      <c r="AN42" s="58"/>
      <c r="AO42" s="87"/>
      <c r="AP42" s="58"/>
      <c r="AQ42" s="59"/>
      <c r="AR42" s="44"/>
      <c r="AS42" s="45"/>
      <c r="AT42" s="58"/>
      <c r="AU42" s="59"/>
      <c r="AV42" s="58"/>
      <c r="AW42" s="59"/>
      <c r="AX42" s="58"/>
      <c r="AY42" s="59"/>
      <c r="AZ42" s="58"/>
      <c r="BA42" s="59"/>
      <c r="BB42" s="58"/>
      <c r="BC42" s="59"/>
      <c r="BD42" s="58"/>
      <c r="BE42" s="59"/>
      <c r="BF42" s="44"/>
      <c r="BG42" s="45"/>
      <c r="BH42" s="58"/>
      <c r="BI42" s="58"/>
      <c r="BJ42" s="59"/>
      <c r="BK42" s="58"/>
      <c r="BL42" s="59"/>
      <c r="BM42" s="114" t="s">
        <v>52</v>
      </c>
      <c r="BN42" s="59"/>
      <c r="BO42" s="58"/>
      <c r="BP42" s="59"/>
      <c r="BQ42" s="58"/>
      <c r="BR42" s="59"/>
      <c r="BS42" s="58"/>
      <c r="BT42" s="59"/>
      <c r="BU42" s="58"/>
      <c r="BV42" s="62"/>
      <c r="BW42" s="59"/>
      <c r="BX42" s="78"/>
      <c r="BY42" s="79"/>
      <c r="BZ42" s="78"/>
      <c r="CA42" s="79"/>
      <c r="CB42" s="78"/>
      <c r="CC42" s="80"/>
    </row>
    <row r="43" spans="1:81" ht="29.25" customHeight="1">
      <c r="B43" s="86">
        <v>31</v>
      </c>
      <c r="C43" s="65" t="s">
        <v>85</v>
      </c>
      <c r="D43" s="66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44"/>
      <c r="Q43" s="45"/>
      <c r="R43" s="58"/>
      <c r="S43" s="59"/>
      <c r="T43" s="58"/>
      <c r="U43" s="59"/>
      <c r="V43" s="58"/>
      <c r="W43" s="91" t="s">
        <v>52</v>
      </c>
      <c r="X43" s="92"/>
      <c r="Y43" s="91"/>
      <c r="Z43" s="92"/>
      <c r="AA43" s="91"/>
      <c r="AB43" s="92"/>
      <c r="AC43" s="91"/>
      <c r="AD43" s="93"/>
      <c r="AE43" s="94"/>
      <c r="AF43" s="92"/>
      <c r="AG43" s="91"/>
      <c r="AH43" s="92"/>
      <c r="AI43" s="92"/>
      <c r="AJ43" s="92"/>
      <c r="AK43" s="91" t="s">
        <v>52</v>
      </c>
      <c r="AL43" s="61"/>
      <c r="AM43" s="60"/>
      <c r="AN43" s="58"/>
      <c r="AO43" s="87"/>
      <c r="AP43" s="58"/>
      <c r="AQ43" s="59"/>
      <c r="AR43" s="44"/>
      <c r="AS43" s="45"/>
      <c r="AT43" s="58"/>
      <c r="AU43" s="59"/>
      <c r="AV43" s="58"/>
      <c r="AW43" s="59"/>
      <c r="AX43" s="58"/>
      <c r="AY43" s="59"/>
      <c r="AZ43" s="58"/>
      <c r="BA43" s="59"/>
      <c r="BB43" s="58"/>
      <c r="BC43" s="59"/>
      <c r="BD43" s="58"/>
      <c r="BE43" s="59"/>
      <c r="BF43" s="44"/>
      <c r="BG43" s="45"/>
      <c r="BH43" s="58"/>
      <c r="BI43" s="58"/>
      <c r="BJ43" s="59"/>
      <c r="BK43" s="58"/>
      <c r="BL43" s="59"/>
      <c r="BM43" s="114" t="s">
        <v>52</v>
      </c>
      <c r="BN43" s="59"/>
      <c r="BO43" s="58"/>
      <c r="BP43" s="59"/>
      <c r="BQ43" s="58"/>
      <c r="BR43" s="59"/>
      <c r="BS43" s="58"/>
      <c r="BT43" s="59"/>
      <c r="BU43" s="58"/>
      <c r="BV43" s="62"/>
      <c r="BW43" s="59"/>
      <c r="BX43" s="78"/>
      <c r="BY43" s="79"/>
      <c r="BZ43" s="78"/>
      <c r="CA43" s="79"/>
      <c r="CB43" s="78"/>
      <c r="CC43" s="80"/>
    </row>
    <row r="44" spans="1:81" ht="20.100000000000001" customHeight="1">
      <c r="B44" s="86">
        <v>32</v>
      </c>
      <c r="C44" s="65" t="s">
        <v>86</v>
      </c>
      <c r="D44" s="66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46"/>
      <c r="Q44" s="46"/>
      <c r="R44" s="58"/>
      <c r="S44" s="59"/>
      <c r="T44" s="58"/>
      <c r="U44" s="59"/>
      <c r="V44" s="58"/>
      <c r="W44" s="91" t="s">
        <v>52</v>
      </c>
      <c r="X44" s="92"/>
      <c r="Y44" s="91"/>
      <c r="Z44" s="92"/>
      <c r="AA44" s="91"/>
      <c r="AB44" s="92"/>
      <c r="AC44" s="91"/>
      <c r="AD44" s="93"/>
      <c r="AE44" s="94"/>
      <c r="AF44" s="92"/>
      <c r="AG44" s="91"/>
      <c r="AH44" s="92"/>
      <c r="AI44" s="92"/>
      <c r="AJ44" s="92"/>
      <c r="AK44" s="91" t="s">
        <v>52</v>
      </c>
      <c r="AL44" s="58"/>
      <c r="AM44" s="59"/>
      <c r="AN44" s="58"/>
      <c r="AO44" s="87"/>
      <c r="AP44" s="58"/>
      <c r="AQ44" s="59"/>
      <c r="AR44" s="44"/>
      <c r="AS44" s="45"/>
      <c r="AT44" s="58"/>
      <c r="AU44" s="59"/>
      <c r="AV44" s="58"/>
      <c r="AW44" s="59"/>
      <c r="AX44" s="58"/>
      <c r="AY44" s="59"/>
      <c r="AZ44" s="58"/>
      <c r="BA44" s="59"/>
      <c r="BB44" s="58"/>
      <c r="BC44" s="59"/>
      <c r="BD44" s="58"/>
      <c r="BE44" s="59"/>
      <c r="BF44" s="44"/>
      <c r="BG44" s="45"/>
      <c r="BH44" s="58"/>
      <c r="BI44" s="58"/>
      <c r="BJ44" s="59"/>
      <c r="BK44" s="58"/>
      <c r="BL44" s="59"/>
      <c r="BM44" s="115" t="s">
        <v>52</v>
      </c>
      <c r="BN44" s="59"/>
      <c r="BO44" s="58"/>
      <c r="BP44" s="59"/>
      <c r="BQ44" s="58"/>
      <c r="BR44" s="59"/>
      <c r="BS44" s="58"/>
      <c r="BT44" s="59"/>
      <c r="BU44" s="58"/>
      <c r="BV44" s="62"/>
      <c r="BW44" s="59"/>
      <c r="BX44" s="148">
        <f t="shared" si="0"/>
        <v>0</v>
      </c>
      <c r="BY44" s="149"/>
      <c r="BZ44" s="148">
        <f t="shared" si="1"/>
        <v>0</v>
      </c>
      <c r="CA44" s="149"/>
      <c r="CB44" s="148">
        <f t="shared" si="2"/>
        <v>0</v>
      </c>
      <c r="CC44" s="188"/>
    </row>
    <row r="45" spans="1:81" ht="20.100000000000001" customHeight="1">
      <c r="B45" s="86">
        <v>33</v>
      </c>
      <c r="C45" s="81" t="s">
        <v>87</v>
      </c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46"/>
      <c r="Q45" s="46"/>
      <c r="R45" s="63"/>
      <c r="S45" s="63"/>
      <c r="T45" s="63"/>
      <c r="U45" s="63"/>
      <c r="V45" s="63"/>
      <c r="W45" s="95" t="s">
        <v>52</v>
      </c>
      <c r="X45" s="95"/>
      <c r="Y45" s="95"/>
      <c r="Z45" s="95"/>
      <c r="AA45" s="95"/>
      <c r="AB45" s="95"/>
      <c r="AC45" s="95"/>
      <c r="AD45" s="96"/>
      <c r="AE45" s="97"/>
      <c r="AF45" s="98"/>
      <c r="AG45" s="99"/>
      <c r="AH45" s="98"/>
      <c r="AI45" s="98"/>
      <c r="AJ45" s="98"/>
      <c r="AK45" s="99" t="s">
        <v>52</v>
      </c>
      <c r="AL45" s="84"/>
      <c r="AM45" s="85"/>
      <c r="AN45" s="84"/>
      <c r="AO45" s="88"/>
      <c r="AP45" s="84"/>
      <c r="AQ45" s="85"/>
      <c r="AR45" s="82"/>
      <c r="AS45" s="83"/>
      <c r="AT45" s="84"/>
      <c r="AU45" s="85"/>
      <c r="AV45" s="84"/>
      <c r="AW45" s="85"/>
      <c r="AX45" s="84"/>
      <c r="AY45" s="85"/>
      <c r="AZ45" s="84"/>
      <c r="BA45" s="85"/>
      <c r="BB45" s="84"/>
      <c r="BC45" s="85"/>
      <c r="BD45" s="84"/>
      <c r="BE45" s="85"/>
      <c r="BF45" s="82"/>
      <c r="BG45" s="83"/>
      <c r="BH45" s="84"/>
      <c r="BI45" s="84"/>
      <c r="BJ45" s="85"/>
      <c r="BK45" s="84"/>
      <c r="BL45" s="85"/>
      <c r="BM45" s="115" t="s">
        <v>52</v>
      </c>
      <c r="BN45" s="85"/>
      <c r="BO45" s="84"/>
      <c r="BP45" s="85"/>
      <c r="BQ45" s="84"/>
      <c r="BR45" s="85"/>
      <c r="BS45" s="63"/>
      <c r="BT45" s="63"/>
      <c r="BU45" s="63"/>
      <c r="BV45" s="63"/>
      <c r="BW45" s="63"/>
      <c r="BX45" s="148"/>
      <c r="BY45" s="149"/>
      <c r="BZ45" s="8"/>
      <c r="CA45" s="8"/>
      <c r="CB45" s="8"/>
      <c r="CC45" s="8"/>
    </row>
    <row r="46" spans="1:81" ht="20.100000000000001" customHeight="1">
      <c r="B46" s="86">
        <v>34</v>
      </c>
      <c r="C46" s="81" t="s">
        <v>88</v>
      </c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46"/>
      <c r="Q46" s="46"/>
      <c r="R46" s="63"/>
      <c r="S46" s="63"/>
      <c r="T46" s="63"/>
      <c r="U46" s="63"/>
      <c r="V46" s="63"/>
      <c r="W46" s="95" t="s">
        <v>52</v>
      </c>
      <c r="X46" s="95"/>
      <c r="Y46" s="95"/>
      <c r="Z46" s="95"/>
      <c r="AA46" s="95"/>
      <c r="AB46" s="95"/>
      <c r="AC46" s="95"/>
      <c r="AD46" s="96"/>
      <c r="AE46" s="97"/>
      <c r="AF46" s="98"/>
      <c r="AG46" s="99"/>
      <c r="AH46" s="98"/>
      <c r="AI46" s="98"/>
      <c r="AJ46" s="98"/>
      <c r="AK46" s="99" t="s">
        <v>53</v>
      </c>
      <c r="AL46" s="84"/>
      <c r="AM46" s="85"/>
      <c r="AN46" s="84"/>
      <c r="AO46" s="88"/>
      <c r="AP46" s="84"/>
      <c r="AQ46" s="85"/>
      <c r="AR46" s="82"/>
      <c r="AS46" s="83"/>
      <c r="AT46" s="84"/>
      <c r="AU46" s="85"/>
      <c r="AV46" s="84"/>
      <c r="AW46" s="85"/>
      <c r="AX46" s="84"/>
      <c r="AY46" s="85"/>
      <c r="AZ46" s="84"/>
      <c r="BA46" s="85"/>
      <c r="BB46" s="84"/>
      <c r="BC46" s="85"/>
      <c r="BD46" s="84"/>
      <c r="BE46" s="85"/>
      <c r="BF46" s="82"/>
      <c r="BG46" s="83"/>
      <c r="BH46" s="84"/>
      <c r="BI46" s="84"/>
      <c r="BJ46" s="85"/>
      <c r="BK46" s="84"/>
      <c r="BL46" s="85"/>
      <c r="BM46" s="115" t="s">
        <v>53</v>
      </c>
      <c r="BN46" s="85"/>
      <c r="BO46" s="84"/>
      <c r="BP46" s="85"/>
      <c r="BQ46" s="84"/>
      <c r="BR46" s="85"/>
      <c r="BS46" s="63"/>
      <c r="BT46" s="63"/>
      <c r="BU46" s="63"/>
      <c r="BV46" s="63"/>
      <c r="BW46" s="63"/>
      <c r="BX46" s="148"/>
      <c r="BY46" s="149"/>
      <c r="BZ46" s="8"/>
      <c r="CA46" s="8"/>
      <c r="CB46" s="8"/>
      <c r="CC46" s="8"/>
    </row>
    <row r="47" spans="1:81" ht="20.100000000000001" customHeight="1">
      <c r="B47" s="86">
        <v>35</v>
      </c>
      <c r="C47" s="81" t="s">
        <v>89</v>
      </c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46"/>
      <c r="Q47" s="46"/>
      <c r="R47" s="63"/>
      <c r="S47" s="63"/>
      <c r="T47" s="63"/>
      <c r="U47" s="63"/>
      <c r="V47" s="63"/>
      <c r="W47" s="95" t="s">
        <v>52</v>
      </c>
      <c r="X47" s="95"/>
      <c r="Y47" s="95"/>
      <c r="Z47" s="95"/>
      <c r="AA47" s="95"/>
      <c r="AB47" s="95"/>
      <c r="AC47" s="95"/>
      <c r="AD47" s="96"/>
      <c r="AE47" s="97"/>
      <c r="AF47" s="98"/>
      <c r="AG47" s="99"/>
      <c r="AH47" s="98"/>
      <c r="AI47" s="98"/>
      <c r="AJ47" s="98"/>
      <c r="AK47" s="99" t="s">
        <v>52</v>
      </c>
      <c r="AL47" s="84"/>
      <c r="AM47" s="85"/>
      <c r="AN47" s="84"/>
      <c r="AO47" s="88"/>
      <c r="AP47" s="84"/>
      <c r="AQ47" s="85"/>
      <c r="AR47" s="82"/>
      <c r="AS47" s="83"/>
      <c r="AT47" s="84"/>
      <c r="AU47" s="85"/>
      <c r="AV47" s="84"/>
      <c r="AW47" s="85"/>
      <c r="AX47" s="84"/>
      <c r="AY47" s="85"/>
      <c r="AZ47" s="84"/>
      <c r="BA47" s="85"/>
      <c r="BB47" s="84"/>
      <c r="BC47" s="85"/>
      <c r="BD47" s="84"/>
      <c r="BE47" s="85"/>
      <c r="BF47" s="82"/>
      <c r="BG47" s="83"/>
      <c r="BH47" s="84"/>
      <c r="BI47" s="84"/>
      <c r="BJ47" s="85"/>
      <c r="BK47" s="84"/>
      <c r="BL47" s="85"/>
      <c r="BM47" s="115" t="s">
        <v>52</v>
      </c>
      <c r="BN47" s="85"/>
      <c r="BO47" s="84"/>
      <c r="BP47" s="85"/>
      <c r="BQ47" s="84"/>
      <c r="BR47" s="85"/>
      <c r="BS47" s="63"/>
      <c r="BT47" s="63"/>
      <c r="BU47" s="63"/>
      <c r="BV47" s="63"/>
      <c r="BW47" s="63"/>
      <c r="BX47" s="8"/>
      <c r="BY47" s="8"/>
      <c r="BZ47" s="8"/>
      <c r="CA47" s="8"/>
      <c r="CB47" s="8"/>
      <c r="CC47" s="8"/>
    </row>
    <row r="48" spans="1:81" ht="20.100000000000001" customHeight="1">
      <c r="B48" s="86">
        <v>36</v>
      </c>
      <c r="C48" s="81" t="s">
        <v>90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46"/>
      <c r="Q48" s="46"/>
      <c r="R48" s="63"/>
      <c r="S48" s="63"/>
      <c r="T48" s="63"/>
      <c r="U48" s="63"/>
      <c r="V48" s="63"/>
      <c r="W48" s="95" t="s">
        <v>52</v>
      </c>
      <c r="X48" s="95"/>
      <c r="Y48" s="95"/>
      <c r="Z48" s="95"/>
      <c r="AA48" s="95"/>
      <c r="AB48" s="95"/>
      <c r="AC48" s="95"/>
      <c r="AD48" s="96"/>
      <c r="AE48" s="97"/>
      <c r="AF48" s="98"/>
      <c r="AG48" s="99"/>
      <c r="AH48" s="98"/>
      <c r="AI48" s="98"/>
      <c r="AJ48" s="98"/>
      <c r="AK48" s="99" t="s">
        <v>52</v>
      </c>
      <c r="AL48" s="84"/>
      <c r="AM48" s="85"/>
      <c r="AN48" s="84"/>
      <c r="AO48" s="88"/>
      <c r="AP48" s="84"/>
      <c r="AQ48" s="85"/>
      <c r="AR48" s="82"/>
      <c r="AS48" s="83"/>
      <c r="AT48" s="84"/>
      <c r="AU48" s="85"/>
      <c r="AV48" s="84"/>
      <c r="AW48" s="85"/>
      <c r="AX48" s="84"/>
      <c r="AY48" s="85"/>
      <c r="AZ48" s="84"/>
      <c r="BA48" s="85"/>
      <c r="BB48" s="84"/>
      <c r="BC48" s="85"/>
      <c r="BD48" s="84"/>
      <c r="BE48" s="85"/>
      <c r="BF48" s="82"/>
      <c r="BG48" s="83"/>
      <c r="BH48" s="84"/>
      <c r="BI48" s="84"/>
      <c r="BJ48" s="85"/>
      <c r="BK48" s="84"/>
      <c r="BL48" s="85"/>
      <c r="BM48" s="115" t="s">
        <v>52</v>
      </c>
      <c r="BN48" s="85"/>
      <c r="BO48" s="84"/>
      <c r="BP48" s="85"/>
      <c r="BQ48" s="84"/>
      <c r="BR48" s="85"/>
      <c r="BS48" s="63"/>
      <c r="BT48" s="63"/>
      <c r="BU48" s="63"/>
      <c r="BV48" s="63"/>
      <c r="BW48" s="63"/>
      <c r="BX48" s="8"/>
      <c r="BY48" s="8"/>
      <c r="BZ48" s="8"/>
      <c r="CA48" s="8"/>
      <c r="CB48" s="8"/>
      <c r="CC48" s="8"/>
    </row>
    <row r="49" spans="2:239" ht="20.100000000000001" customHeight="1">
      <c r="B49" s="86">
        <v>37</v>
      </c>
      <c r="C49" s="81" t="s">
        <v>91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46"/>
      <c r="Q49" s="46"/>
      <c r="R49" s="63"/>
      <c r="S49" s="63"/>
      <c r="T49" s="63"/>
      <c r="U49" s="63"/>
      <c r="V49" s="63"/>
      <c r="W49" s="95" t="s">
        <v>52</v>
      </c>
      <c r="X49" s="95"/>
      <c r="Y49" s="95"/>
      <c r="Z49" s="95"/>
      <c r="AA49" s="95"/>
      <c r="AB49" s="95"/>
      <c r="AC49" s="95"/>
      <c r="AD49" s="96"/>
      <c r="AE49" s="97"/>
      <c r="AF49" s="98"/>
      <c r="AG49" s="99"/>
      <c r="AH49" s="98"/>
      <c r="AI49" s="98"/>
      <c r="AJ49" s="98"/>
      <c r="AK49" s="99" t="s">
        <v>53</v>
      </c>
      <c r="AL49" s="84"/>
      <c r="AM49" s="85"/>
      <c r="AN49" s="84"/>
      <c r="AO49" s="88"/>
      <c r="AP49" s="84"/>
      <c r="AQ49" s="85"/>
      <c r="AR49" s="82"/>
      <c r="AS49" s="83"/>
      <c r="AT49" s="84"/>
      <c r="AU49" s="85"/>
      <c r="AV49" s="84"/>
      <c r="AW49" s="85"/>
      <c r="AX49" s="84"/>
      <c r="AY49" s="85"/>
      <c r="AZ49" s="84"/>
      <c r="BA49" s="85"/>
      <c r="BB49" s="84"/>
      <c r="BC49" s="85"/>
      <c r="BD49" s="84"/>
      <c r="BE49" s="85"/>
      <c r="BF49" s="82"/>
      <c r="BG49" s="83"/>
      <c r="BH49" s="84"/>
      <c r="BI49" s="84"/>
      <c r="BJ49" s="85"/>
      <c r="BK49" s="84"/>
      <c r="BL49" s="85"/>
      <c r="BM49" s="115" t="s">
        <v>52</v>
      </c>
      <c r="BN49" s="85"/>
      <c r="BO49" s="84"/>
      <c r="BP49" s="85"/>
      <c r="BQ49" s="84"/>
      <c r="BR49" s="85"/>
      <c r="BS49" s="63"/>
      <c r="BT49" s="63"/>
      <c r="BU49" s="63"/>
      <c r="BV49" s="63"/>
      <c r="BW49" s="63"/>
      <c r="BX49" s="8"/>
      <c r="BY49" s="8"/>
      <c r="BZ49" s="8"/>
      <c r="CA49" s="8"/>
      <c r="CB49" s="8"/>
      <c r="CC49" s="8"/>
    </row>
    <row r="50" spans="2:239" ht="20.100000000000001" customHeight="1">
      <c r="B50" s="86">
        <v>38</v>
      </c>
      <c r="C50" s="81" t="s">
        <v>92</v>
      </c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46"/>
      <c r="Q50" s="46"/>
      <c r="R50" s="63"/>
      <c r="S50" s="63"/>
      <c r="T50" s="63"/>
      <c r="U50" s="63"/>
      <c r="V50" s="63"/>
      <c r="W50" s="95" t="s">
        <v>52</v>
      </c>
      <c r="X50" s="95"/>
      <c r="Y50" s="95"/>
      <c r="Z50" s="95"/>
      <c r="AA50" s="95"/>
      <c r="AB50" s="95"/>
      <c r="AC50" s="95"/>
      <c r="AD50" s="96"/>
      <c r="AE50" s="97"/>
      <c r="AF50" s="98"/>
      <c r="AG50" s="99"/>
      <c r="AH50" s="98"/>
      <c r="AI50" s="98"/>
      <c r="AJ50" s="98"/>
      <c r="AK50" s="99" t="s">
        <v>53</v>
      </c>
      <c r="AL50" s="84"/>
      <c r="AM50" s="85"/>
      <c r="AN50" s="84"/>
      <c r="AO50" s="88"/>
      <c r="AP50" s="84"/>
      <c r="AQ50" s="85"/>
      <c r="AR50" s="82"/>
      <c r="AS50" s="83"/>
      <c r="AT50" s="84"/>
      <c r="AU50" s="85"/>
      <c r="AV50" s="84"/>
      <c r="AW50" s="85"/>
      <c r="AX50" s="84"/>
      <c r="AY50" s="85"/>
      <c r="AZ50" s="84"/>
      <c r="BA50" s="85"/>
      <c r="BB50" s="84"/>
      <c r="BC50" s="85"/>
      <c r="BD50" s="84"/>
      <c r="BE50" s="85"/>
      <c r="BF50" s="82"/>
      <c r="BG50" s="83"/>
      <c r="BH50" s="84"/>
      <c r="BI50" s="84"/>
      <c r="BJ50" s="85"/>
      <c r="BK50" s="84"/>
      <c r="BL50" s="85"/>
      <c r="BM50" s="115" t="s">
        <v>52</v>
      </c>
      <c r="BN50" s="85"/>
      <c r="BO50" s="84"/>
      <c r="BP50" s="85"/>
      <c r="BQ50" s="84"/>
      <c r="BR50" s="85"/>
      <c r="BS50" s="63"/>
      <c r="BT50" s="63"/>
      <c r="BU50" s="63"/>
      <c r="BV50" s="63"/>
      <c r="BW50" s="63"/>
      <c r="BX50" s="8"/>
      <c r="BY50" s="8"/>
      <c r="BZ50" s="8"/>
      <c r="CA50" s="8"/>
      <c r="CB50" s="8"/>
      <c r="CC50" s="8"/>
    </row>
    <row r="51" spans="2:239" ht="20.100000000000001" customHeight="1">
      <c r="B51" s="86">
        <v>39</v>
      </c>
      <c r="C51" s="81" t="s">
        <v>93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46"/>
      <c r="Q51" s="46"/>
      <c r="R51" s="63"/>
      <c r="S51" s="63"/>
      <c r="T51" s="63"/>
      <c r="U51" s="63"/>
      <c r="V51" s="63"/>
      <c r="W51" s="95" t="s">
        <v>53</v>
      </c>
      <c r="X51" s="95"/>
      <c r="Y51" s="95"/>
      <c r="Z51" s="95"/>
      <c r="AA51" s="95"/>
      <c r="AB51" s="95"/>
      <c r="AC51" s="95"/>
      <c r="AD51" s="96"/>
      <c r="AE51" s="97"/>
      <c r="AF51" s="98"/>
      <c r="AG51" s="99"/>
      <c r="AH51" s="98"/>
      <c r="AI51" s="98"/>
      <c r="AJ51" s="98"/>
      <c r="AK51" s="99" t="s">
        <v>53</v>
      </c>
      <c r="AL51" s="84"/>
      <c r="AM51" s="85"/>
      <c r="AN51" s="84"/>
      <c r="AO51" s="88"/>
      <c r="AP51" s="84"/>
      <c r="AQ51" s="85"/>
      <c r="AR51" s="82"/>
      <c r="AS51" s="83"/>
      <c r="AT51" s="84"/>
      <c r="AU51" s="85"/>
      <c r="AV51" s="84"/>
      <c r="AW51" s="85"/>
      <c r="AX51" s="84"/>
      <c r="AY51" s="85"/>
      <c r="AZ51" s="84"/>
      <c r="BA51" s="85"/>
      <c r="BB51" s="84"/>
      <c r="BC51" s="85"/>
      <c r="BD51" s="84"/>
      <c r="BE51" s="85"/>
      <c r="BF51" s="82"/>
      <c r="BG51" s="83"/>
      <c r="BH51" s="84"/>
      <c r="BI51" s="84"/>
      <c r="BJ51" s="85"/>
      <c r="BK51" s="84"/>
      <c r="BL51" s="85"/>
      <c r="BM51" s="115" t="s">
        <v>52</v>
      </c>
      <c r="BN51" s="85"/>
      <c r="BO51" s="84"/>
      <c r="BP51" s="85"/>
      <c r="BQ51" s="84"/>
      <c r="BR51" s="85"/>
      <c r="BS51" s="63"/>
      <c r="BT51" s="63"/>
      <c r="BU51" s="63"/>
      <c r="BV51" s="63"/>
      <c r="BW51" s="63"/>
      <c r="BX51" s="8"/>
      <c r="BY51" s="8"/>
      <c r="BZ51" s="8"/>
      <c r="CA51" s="8"/>
      <c r="CB51" s="8"/>
      <c r="CC51" s="8"/>
    </row>
    <row r="52" spans="2:239" ht="20.100000000000001" customHeight="1">
      <c r="B52" s="192" t="s">
        <v>94</v>
      </c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46"/>
      <c r="Q52" s="46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46"/>
      <c r="AE52" s="46"/>
      <c r="AF52" s="63"/>
      <c r="AG52" s="63"/>
      <c r="AH52" s="63"/>
      <c r="AI52" s="63"/>
      <c r="AJ52" s="8"/>
      <c r="AK52" s="8"/>
      <c r="AL52" s="8"/>
      <c r="AM52" s="8"/>
      <c r="AN52" s="8"/>
      <c r="AO52" s="8"/>
      <c r="AP52" s="8"/>
      <c r="AQ52" s="8"/>
      <c r="AR52" s="47"/>
      <c r="AS52" s="47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47"/>
      <c r="BG52" s="47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2:239" s="9" customFormat="1" ht="39.75" customHeight="1">
      <c r="B53" s="194" t="s">
        <v>95</v>
      </c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96"/>
      <c r="BN53" s="196"/>
      <c r="BO53" s="196"/>
      <c r="BP53" s="196"/>
      <c r="BQ53" s="196"/>
      <c r="BR53" s="196"/>
      <c r="BS53" s="196"/>
      <c r="BT53" s="196"/>
      <c r="BU53" s="196"/>
      <c r="BV53" s="196"/>
      <c r="BW53" s="196"/>
      <c r="BX53" s="196"/>
      <c r="BY53" s="196"/>
      <c r="BZ53" s="196"/>
      <c r="CA53" s="196"/>
      <c r="CB53" s="196"/>
      <c r="CC53" s="197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</row>
    <row r="54" spans="2:239" s="9" customFormat="1" ht="36.75" customHeight="1" thickBot="1">
      <c r="B54" s="198" t="s">
        <v>96</v>
      </c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/>
      <c r="AR54" s="199"/>
      <c r="AS54" s="199"/>
      <c r="AT54" s="199"/>
      <c r="AU54" s="199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/>
      <c r="BJ54" s="199"/>
      <c r="BK54" s="199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199"/>
      <c r="CC54" s="200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</row>
    <row r="55" spans="2:239" ht="24.95" customHeight="1">
      <c r="B55" s="3" t="s">
        <v>97</v>
      </c>
      <c r="G55" s="3" t="s">
        <v>98</v>
      </c>
    </row>
    <row r="56" spans="2:239" s="11" customFormat="1" ht="24.95" customHeight="1"/>
    <row r="57" spans="2:239" s="11" customFormat="1" ht="24.95" customHeight="1"/>
    <row r="58" spans="2:239" s="11" customFormat="1" ht="24.95" customHeight="1"/>
    <row r="59" spans="2:239" s="11" customFormat="1" ht="24.95" hidden="1" customHeight="1">
      <c r="CF59"/>
      <c r="CG59"/>
      <c r="CH59"/>
      <c r="CI59"/>
      <c r="CJ59"/>
      <c r="CK59" s="5"/>
      <c r="CL59" s="5"/>
    </row>
    <row r="60" spans="2:239" s="11" customFormat="1" ht="24.95" hidden="1" customHeight="1">
      <c r="CF60" s="5"/>
      <c r="CG60"/>
      <c r="CH60"/>
      <c r="CI60"/>
      <c r="CJ60" s="25"/>
      <c r="CK60" s="5" t="s">
        <v>99</v>
      </c>
      <c r="CL60" s="5" t="s">
        <v>99</v>
      </c>
    </row>
    <row r="61" spans="2:239" s="11" customFormat="1" ht="18" hidden="1">
      <c r="CF61" s="5"/>
      <c r="CG61"/>
      <c r="CH61"/>
      <c r="CI61"/>
      <c r="CJ61" s="5" t="s">
        <v>100</v>
      </c>
      <c r="CK61" s="31" t="s">
        <v>101</v>
      </c>
      <c r="CL61" s="32">
        <v>224207</v>
      </c>
      <c r="CM61" s="33">
        <v>30091242</v>
      </c>
    </row>
    <row r="62" spans="2:239" s="11" customFormat="1" ht="18" hidden="1">
      <c r="CF62" s="5"/>
      <c r="CG62"/>
      <c r="CH62"/>
      <c r="CI62"/>
      <c r="CJ62" s="5" t="s">
        <v>102</v>
      </c>
      <c r="CK62" s="31" t="s">
        <v>101</v>
      </c>
      <c r="CL62" s="32">
        <v>224207</v>
      </c>
      <c r="CM62" s="33">
        <v>30091332</v>
      </c>
    </row>
    <row r="63" spans="2:239" s="11" customFormat="1" ht="18" hidden="1">
      <c r="CF63"/>
      <c r="CG63"/>
      <c r="CH63"/>
      <c r="CI63"/>
      <c r="CJ63" s="5" t="s">
        <v>103</v>
      </c>
      <c r="CK63" s="31" t="s">
        <v>104</v>
      </c>
      <c r="CL63" s="32">
        <v>921416</v>
      </c>
      <c r="CM63" s="33">
        <v>30091003</v>
      </c>
    </row>
    <row r="64" spans="2:239" s="11" customFormat="1" ht="13.5" hidden="1" customHeight="1">
      <c r="CF64"/>
      <c r="CG64"/>
      <c r="CH64"/>
      <c r="CI64"/>
      <c r="CJ64" s="26"/>
      <c r="CK64" s="31" t="s">
        <v>105</v>
      </c>
      <c r="CL64" s="32">
        <v>223224</v>
      </c>
      <c r="CM64" s="34">
        <v>302509005</v>
      </c>
    </row>
    <row r="65" spans="84:91" s="11" customFormat="1" ht="18" hidden="1">
      <c r="CF65"/>
      <c r="CG65"/>
      <c r="CH65"/>
      <c r="CI65"/>
      <c r="CJ65" s="25"/>
      <c r="CK65" s="31" t="s">
        <v>106</v>
      </c>
      <c r="CL65" s="32">
        <v>831206</v>
      </c>
      <c r="CM65" s="33">
        <v>30091362</v>
      </c>
    </row>
    <row r="66" spans="84:91" s="11" customFormat="1" ht="18" hidden="1">
      <c r="CF66"/>
      <c r="CG66"/>
      <c r="CH66"/>
      <c r="CI66"/>
      <c r="CJ66" s="25"/>
      <c r="CK66" s="31" t="s">
        <v>107</v>
      </c>
      <c r="CL66" s="32">
        <v>921415</v>
      </c>
      <c r="CM66" s="33">
        <v>30091244</v>
      </c>
    </row>
    <row r="67" spans="84:91" s="11" customFormat="1" ht="18" hidden="1">
      <c r="CF67"/>
      <c r="CG67"/>
      <c r="CH67"/>
      <c r="CI67"/>
      <c r="CJ67" s="25"/>
      <c r="CK67" s="31" t="s">
        <v>108</v>
      </c>
      <c r="CL67" s="32">
        <v>921414</v>
      </c>
      <c r="CM67" s="33">
        <v>30091243</v>
      </c>
    </row>
    <row r="68" spans="84:91" s="11" customFormat="1" ht="18" hidden="1">
      <c r="CF68"/>
      <c r="CG68"/>
      <c r="CH68"/>
      <c r="CI68"/>
      <c r="CJ68" s="25"/>
      <c r="CK68" s="31" t="s">
        <v>109</v>
      </c>
      <c r="CL68" s="32">
        <v>831205</v>
      </c>
      <c r="CM68" s="33">
        <v>30091001</v>
      </c>
    </row>
    <row r="69" spans="84:91" s="11" customFormat="1" ht="17.25" hidden="1" customHeight="1">
      <c r="CF69"/>
      <c r="CG69"/>
      <c r="CH69"/>
      <c r="CI69"/>
      <c r="CJ69" s="26"/>
      <c r="CK69" s="31" t="s">
        <v>110</v>
      </c>
      <c r="CL69" s="32">
        <v>122119</v>
      </c>
      <c r="CM69" s="33">
        <v>302509009</v>
      </c>
    </row>
    <row r="70" spans="84:91" s="11" customFormat="1" ht="18" hidden="1">
      <c r="CF70"/>
      <c r="CG70"/>
      <c r="CH70"/>
      <c r="CI70"/>
      <c r="CJ70" s="27"/>
      <c r="CK70" s="31" t="s">
        <v>111</v>
      </c>
      <c r="CL70" s="32">
        <v>921220</v>
      </c>
      <c r="CM70" s="33">
        <v>302509011</v>
      </c>
    </row>
    <row r="71" spans="84:91" s="11" customFormat="1" ht="17.25" hidden="1" customHeight="1">
      <c r="CF71"/>
      <c r="CG71"/>
      <c r="CH71"/>
      <c r="CI71"/>
      <c r="CJ71" s="26"/>
      <c r="CK71" s="31" t="s">
        <v>112</v>
      </c>
      <c r="CL71" s="32">
        <v>223310</v>
      </c>
      <c r="CM71" s="33">
        <v>302509002</v>
      </c>
    </row>
    <row r="72" spans="84:91" s="11" customFormat="1" ht="18" hidden="1" customHeight="1">
      <c r="CF72"/>
      <c r="CG72"/>
      <c r="CH72"/>
      <c r="CI72"/>
      <c r="CJ72" s="25"/>
      <c r="CK72" s="31" t="s">
        <v>113</v>
      </c>
      <c r="CL72" s="32">
        <v>937116</v>
      </c>
      <c r="CM72" s="34">
        <v>302509004</v>
      </c>
    </row>
    <row r="73" spans="84:91" s="11" customFormat="1" ht="18" hidden="1">
      <c r="CF73"/>
      <c r="CG73"/>
      <c r="CH73"/>
      <c r="CI73"/>
      <c r="CJ73" s="25"/>
      <c r="CK73" s="31" t="s">
        <v>114</v>
      </c>
      <c r="CL73" s="32">
        <v>932200</v>
      </c>
      <c r="CM73" s="35">
        <v>30081229</v>
      </c>
    </row>
    <row r="74" spans="84:91" s="11" customFormat="1" ht="18" hidden="1">
      <c r="CF74"/>
      <c r="CG74"/>
      <c r="CH74"/>
      <c r="CI74"/>
      <c r="CJ74" s="25"/>
      <c r="CK74" s="31" t="s">
        <v>114</v>
      </c>
      <c r="CL74" s="32">
        <v>932200</v>
      </c>
      <c r="CM74" s="33">
        <v>30081340</v>
      </c>
    </row>
    <row r="75" spans="84:91" s="11" customFormat="1" ht="18" hidden="1">
      <c r="CF75"/>
      <c r="CG75"/>
      <c r="CH75"/>
      <c r="CI75"/>
      <c r="CJ75" s="25"/>
      <c r="CK75" s="31" t="s">
        <v>115</v>
      </c>
      <c r="CL75" s="32">
        <v>932404</v>
      </c>
      <c r="CM75" s="33">
        <v>302509007</v>
      </c>
    </row>
    <row r="76" spans="84:91" s="11" customFormat="1" ht="18" hidden="1">
      <c r="CF76"/>
      <c r="CG76"/>
      <c r="CH76"/>
      <c r="CI76"/>
      <c r="CJ76" s="25"/>
      <c r="CK76" s="31" t="s">
        <v>116</v>
      </c>
      <c r="CL76" s="32">
        <v>831104</v>
      </c>
      <c r="CM76" s="33">
        <v>302509010</v>
      </c>
    </row>
    <row r="77" spans="84:91" s="11" customFormat="1" ht="18" hidden="1">
      <c r="CF77"/>
      <c r="CG77"/>
      <c r="CH77"/>
      <c r="CI77"/>
      <c r="CJ77" s="25"/>
      <c r="CK77" s="31" t="s">
        <v>117</v>
      </c>
      <c r="CL77" s="32">
        <v>228101</v>
      </c>
      <c r="CM77" s="34">
        <v>302509006</v>
      </c>
    </row>
    <row r="78" spans="84:91" s="11" customFormat="1" ht="18" hidden="1">
      <c r="CF78"/>
      <c r="CG78"/>
      <c r="CH78"/>
      <c r="CI78"/>
      <c r="CJ78" s="25"/>
      <c r="CK78" s="31" t="s">
        <v>118</v>
      </c>
      <c r="CL78" s="32">
        <v>217303</v>
      </c>
      <c r="CM78" s="34">
        <v>302509003</v>
      </c>
    </row>
    <row r="79" spans="84:91" s="11" customFormat="1" ht="18" hidden="1">
      <c r="CF79"/>
      <c r="CG79"/>
      <c r="CH79"/>
      <c r="CI79"/>
      <c r="CJ79" s="25"/>
      <c r="CK79" s="31" t="s">
        <v>119</v>
      </c>
      <c r="CL79" s="32">
        <v>122113</v>
      </c>
      <c r="CM79" s="33">
        <v>302509008</v>
      </c>
    </row>
    <row r="80" spans="84:91" s="11" customFormat="1" ht="18" hidden="1">
      <c r="CK80" s="31" t="s">
        <v>120</v>
      </c>
      <c r="CL80" s="32">
        <v>921410</v>
      </c>
      <c r="CM80" s="33">
        <v>30081046</v>
      </c>
    </row>
    <row r="81" spans="89:91" s="11" customFormat="1" ht="18" hidden="1">
      <c r="CK81" s="31" t="s">
        <v>121</v>
      </c>
      <c r="CL81" s="32">
        <v>921411</v>
      </c>
      <c r="CM81" s="33">
        <v>30081047</v>
      </c>
    </row>
    <row r="82" spans="89:91" s="11" customFormat="1" ht="18" hidden="1">
      <c r="CK82" s="31" t="s">
        <v>122</v>
      </c>
      <c r="CL82" s="32">
        <v>932200</v>
      </c>
      <c r="CM82" s="33">
        <v>30071472</v>
      </c>
    </row>
    <row r="83" spans="89:91" s="11" customFormat="1" ht="15.75" hidden="1" customHeight="1">
      <c r="CK83" s="36" t="s">
        <v>123</v>
      </c>
      <c r="CL83" s="8">
        <v>224207</v>
      </c>
      <c r="CM83" s="37"/>
    </row>
    <row r="84" spans="89:91" s="11" customFormat="1" ht="16.5" hidden="1" customHeight="1">
      <c r="CK84" s="36" t="s">
        <v>124</v>
      </c>
      <c r="CL84" s="8">
        <v>921415</v>
      </c>
      <c r="CM84" s="37"/>
    </row>
    <row r="85" spans="89:91" s="11" customFormat="1" ht="18" hidden="1" customHeight="1">
      <c r="CK85" s="36" t="s">
        <v>125</v>
      </c>
      <c r="CL85" s="8">
        <v>921414</v>
      </c>
      <c r="CM85" s="37"/>
    </row>
    <row r="86" spans="89:91" s="11" customFormat="1" hidden="1"/>
    <row r="87" spans="89:91" s="11" customFormat="1" hidden="1"/>
    <row r="88" spans="89:91" s="11" customFormat="1"/>
    <row r="89" spans="89:91" s="11" customFormat="1"/>
    <row r="90" spans="89:91" s="11" customFormat="1"/>
    <row r="91" spans="89:91" s="11" customFormat="1"/>
    <row r="92" spans="89:91" s="11" customFormat="1"/>
    <row r="93" spans="89:91" s="11" customFormat="1"/>
    <row r="94" spans="89:91" s="11" customFormat="1"/>
    <row r="95" spans="89:91" s="11" customFormat="1"/>
    <row r="96" spans="89:91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</sheetData>
  <mergeCells count="157">
    <mergeCell ref="B52:O52"/>
    <mergeCell ref="B53:CC53"/>
    <mergeCell ref="B54:CC54"/>
    <mergeCell ref="BX36:BY36"/>
    <mergeCell ref="BZ36:CA36"/>
    <mergeCell ref="CB36:CC36"/>
    <mergeCell ref="BX44:BY44"/>
    <mergeCell ref="BZ44:CA44"/>
    <mergeCell ref="CB44:CC44"/>
    <mergeCell ref="BX46:BY46"/>
    <mergeCell ref="BX34:BY34"/>
    <mergeCell ref="BZ34:CA34"/>
    <mergeCell ref="CB34:CC34"/>
    <mergeCell ref="BX35:BY35"/>
    <mergeCell ref="BZ35:CA35"/>
    <mergeCell ref="CB35:CC35"/>
    <mergeCell ref="D32:K32"/>
    <mergeCell ref="BX32:BY32"/>
    <mergeCell ref="BZ32:CA32"/>
    <mergeCell ref="CB32:CC32"/>
    <mergeCell ref="D33:K33"/>
    <mergeCell ref="BX33:BY33"/>
    <mergeCell ref="BZ33:CA33"/>
    <mergeCell ref="CB33:CC33"/>
    <mergeCell ref="D30:K30"/>
    <mergeCell ref="BX30:BY30"/>
    <mergeCell ref="BZ30:CA30"/>
    <mergeCell ref="CB30:CC30"/>
    <mergeCell ref="D31:K31"/>
    <mergeCell ref="BX31:BY31"/>
    <mergeCell ref="BZ31:CA31"/>
    <mergeCell ref="CB31:CC31"/>
    <mergeCell ref="D28:K28"/>
    <mergeCell ref="BX28:BY28"/>
    <mergeCell ref="BZ28:CA28"/>
    <mergeCell ref="CB28:CC28"/>
    <mergeCell ref="D29:K29"/>
    <mergeCell ref="BX29:BY29"/>
    <mergeCell ref="BZ29:CA29"/>
    <mergeCell ref="CB29:CC29"/>
    <mergeCell ref="D26:K26"/>
    <mergeCell ref="BX26:BY26"/>
    <mergeCell ref="BZ26:CA26"/>
    <mergeCell ref="CB26:CC26"/>
    <mergeCell ref="D27:K27"/>
    <mergeCell ref="BX27:BY27"/>
    <mergeCell ref="BZ27:CA27"/>
    <mergeCell ref="CB27:CC27"/>
    <mergeCell ref="D24:K24"/>
    <mergeCell ref="BX24:BY24"/>
    <mergeCell ref="BZ24:CA24"/>
    <mergeCell ref="CB24:CC24"/>
    <mergeCell ref="D25:K25"/>
    <mergeCell ref="BX25:BY25"/>
    <mergeCell ref="BZ25:CA25"/>
    <mergeCell ref="CB25:CC25"/>
    <mergeCell ref="D22:K22"/>
    <mergeCell ref="BX22:BY22"/>
    <mergeCell ref="BZ22:CA22"/>
    <mergeCell ref="CB22:CC22"/>
    <mergeCell ref="D23:K23"/>
    <mergeCell ref="BX23:BY23"/>
    <mergeCell ref="BZ23:CA23"/>
    <mergeCell ref="CB23:CC23"/>
    <mergeCell ref="D20:K20"/>
    <mergeCell ref="BX20:BY20"/>
    <mergeCell ref="BZ20:CA20"/>
    <mergeCell ref="CB20:CC20"/>
    <mergeCell ref="D21:K21"/>
    <mergeCell ref="BX21:BY21"/>
    <mergeCell ref="BZ21:CA21"/>
    <mergeCell ref="CB21:CC21"/>
    <mergeCell ref="D18:O18"/>
    <mergeCell ref="BX18:BY18"/>
    <mergeCell ref="BZ18:CA18"/>
    <mergeCell ref="CB18:CC18"/>
    <mergeCell ref="D19:K19"/>
    <mergeCell ref="BX19:BY19"/>
    <mergeCell ref="BZ19:CA19"/>
    <mergeCell ref="CB19:CC19"/>
    <mergeCell ref="D16:O16"/>
    <mergeCell ref="BX16:BY16"/>
    <mergeCell ref="BZ16:CA16"/>
    <mergeCell ref="CB16:CC16"/>
    <mergeCell ref="D17:O17"/>
    <mergeCell ref="BX17:BY17"/>
    <mergeCell ref="BZ17:CA17"/>
    <mergeCell ref="CB17:CC17"/>
    <mergeCell ref="D15:O15"/>
    <mergeCell ref="BX15:BY15"/>
    <mergeCell ref="BZ15:CA15"/>
    <mergeCell ref="CB15:CC15"/>
    <mergeCell ref="BZ12:CA12"/>
    <mergeCell ref="CB12:CC12"/>
    <mergeCell ref="D13:O13"/>
    <mergeCell ref="BX13:BY13"/>
    <mergeCell ref="BZ13:CA13"/>
    <mergeCell ref="CB13:CC13"/>
    <mergeCell ref="BX12:BY12"/>
    <mergeCell ref="BF11:BG11"/>
    <mergeCell ref="BH11:BI11"/>
    <mergeCell ref="BJ11:BK11"/>
    <mergeCell ref="BL11:BM11"/>
    <mergeCell ref="D14:O14"/>
    <mergeCell ref="BX14:BY14"/>
    <mergeCell ref="BM9:BP9"/>
    <mergeCell ref="BQ9:CC9"/>
    <mergeCell ref="BZ14:CA14"/>
    <mergeCell ref="CB14:CC14"/>
    <mergeCell ref="B10:B12"/>
    <mergeCell ref="C10:O12"/>
    <mergeCell ref="P10:BW10"/>
    <mergeCell ref="BX10:CC11"/>
    <mergeCell ref="P11:Q11"/>
    <mergeCell ref="B8:F8"/>
    <mergeCell ref="G8:K8"/>
    <mergeCell ref="L8:M8"/>
    <mergeCell ref="O8:P8"/>
    <mergeCell ref="V8:AB8"/>
    <mergeCell ref="AC8:CC8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BV11:BW11"/>
    <mergeCell ref="BB11:BC11"/>
    <mergeCell ref="BD11:BE11"/>
    <mergeCell ref="J1:BO6"/>
    <mergeCell ref="BP1:CC6"/>
    <mergeCell ref="B6:H6"/>
    <mergeCell ref="B7:M7"/>
    <mergeCell ref="N7:AR7"/>
    <mergeCell ref="AV7:BD7"/>
    <mergeCell ref="BE7:BO7"/>
    <mergeCell ref="BP7:CC7"/>
    <mergeCell ref="BX45:BY45"/>
    <mergeCell ref="AR11:AS11"/>
    <mergeCell ref="AT11:AU11"/>
    <mergeCell ref="AV11:AW11"/>
    <mergeCell ref="AX11:AY11"/>
    <mergeCell ref="AZ11:BA11"/>
    <mergeCell ref="AD11:AE11"/>
    <mergeCell ref="AF11:AG11"/>
    <mergeCell ref="AH11:AI11"/>
    <mergeCell ref="AJ11:AK11"/>
    <mergeCell ref="AL11:AM11"/>
    <mergeCell ref="AN11:AO11"/>
    <mergeCell ref="BN11:BO11"/>
    <mergeCell ref="BP11:BQ11"/>
    <mergeCell ref="BR11:BS11"/>
    <mergeCell ref="BT11:BU1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C9379E-BC3D-4F5A-88B3-B4DA7D53A87E}"/>
</file>

<file path=customXml/itemProps2.xml><?xml version="1.0" encoding="utf-8"?>
<ds:datastoreItem xmlns:ds="http://schemas.openxmlformats.org/officeDocument/2006/customXml" ds:itemID="{A140D48E-5727-425B-863A-07A26BD31BCD}"/>
</file>

<file path=customXml/itemProps3.xml><?xml version="1.0" encoding="utf-8"?>
<ds:datastoreItem xmlns:ds="http://schemas.openxmlformats.org/officeDocument/2006/customXml" ds:itemID="{F42E3951-1AA9-4988-A928-A7935B1D26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Lina Marcela Gómez</cp:lastModifiedBy>
  <cp:revision/>
  <dcterms:created xsi:type="dcterms:W3CDTF">1999-11-29T16:21:40Z</dcterms:created>
  <dcterms:modified xsi:type="dcterms:W3CDTF">2026-06-17T16:10:55Z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